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ste Management\02. Statement of Financial Position\"/>
    </mc:Choice>
  </mc:AlternateContent>
  <xr:revisionPtr revIDLastSave="0" documentId="8_{30E676A0-94ED-4DC3-8899-E2F175272C2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31" r:id="rId1"/>
    <sheet name="CPT" sheetId="1" r:id="rId2"/>
    <sheet name="WC011" sheetId="2" r:id="rId3"/>
    <sheet name="WC012" sheetId="3" r:id="rId4"/>
    <sheet name="WC013" sheetId="4" r:id="rId5"/>
    <sheet name="WC014" sheetId="5" r:id="rId6"/>
    <sheet name="WC015" sheetId="6" r:id="rId7"/>
    <sheet name="DC1" sheetId="7" r:id="rId8"/>
    <sheet name="WC022" sheetId="8" r:id="rId9"/>
    <sheet name="WC023" sheetId="9" r:id="rId10"/>
    <sheet name="WC024" sheetId="10" r:id="rId11"/>
    <sheet name="WC025" sheetId="11" r:id="rId12"/>
    <sheet name="WC026" sheetId="12" r:id="rId13"/>
    <sheet name="DC2" sheetId="13" r:id="rId14"/>
    <sheet name="WC031" sheetId="14" r:id="rId15"/>
    <sheet name="WC032" sheetId="15" r:id="rId16"/>
    <sheet name="WC033" sheetId="16" r:id="rId17"/>
    <sheet name="WC034" sheetId="17" r:id="rId18"/>
    <sheet name="DC3" sheetId="18" r:id="rId19"/>
    <sheet name="WC041" sheetId="19" r:id="rId20"/>
    <sheet name="WC042" sheetId="20" r:id="rId21"/>
    <sheet name="WC043" sheetId="21" r:id="rId22"/>
    <sheet name="WC044" sheetId="22" r:id="rId23"/>
    <sheet name="WC045" sheetId="23" r:id="rId24"/>
    <sheet name="WC047" sheetId="24" r:id="rId25"/>
    <sheet name="WC048" sheetId="25" r:id="rId26"/>
    <sheet name="DC4" sheetId="26" r:id="rId27"/>
    <sheet name="WC051" sheetId="27" r:id="rId28"/>
    <sheet name="WC052" sheetId="28" r:id="rId29"/>
    <sheet name="WC053" sheetId="29" r:id="rId30"/>
    <sheet name="DC5" sheetId="30" r:id="rId31"/>
  </sheets>
  <definedNames>
    <definedName name="_xlnm.Print_Area" localSheetId="1">CPT!$A$1:$AA$54</definedName>
    <definedName name="_xlnm.Print_Area" localSheetId="7">'DC1'!$A$1:$AA$54</definedName>
    <definedName name="_xlnm.Print_Area" localSheetId="13">'DC2'!$A$1:$AA$54</definedName>
    <definedName name="_xlnm.Print_Area" localSheetId="18">'DC3'!$A$1:$AA$54</definedName>
    <definedName name="_xlnm.Print_Area" localSheetId="26">'DC4'!$A$1:$AA$54</definedName>
    <definedName name="_xlnm.Print_Area" localSheetId="30">'DC5'!$A$1:$AA$54</definedName>
    <definedName name="_xlnm.Print_Area" localSheetId="0">Summary!$A$1:$AA$54</definedName>
    <definedName name="_xlnm.Print_Area" localSheetId="2">'WC011'!$A$1:$AA$54</definedName>
    <definedName name="_xlnm.Print_Area" localSheetId="3">'WC012'!$A$1:$AA$54</definedName>
    <definedName name="_xlnm.Print_Area" localSheetId="4">'WC013'!$A$1:$AA$54</definedName>
    <definedName name="_xlnm.Print_Area" localSheetId="5">'WC014'!$A$1:$AA$54</definedName>
    <definedName name="_xlnm.Print_Area" localSheetId="6">'WC015'!$A$1:$AA$54</definedName>
    <definedName name="_xlnm.Print_Area" localSheetId="8">'WC022'!$A$1:$AA$54</definedName>
    <definedName name="_xlnm.Print_Area" localSheetId="9">'WC023'!$A$1:$AA$54</definedName>
    <definedName name="_xlnm.Print_Area" localSheetId="10">'WC024'!$A$1:$AA$54</definedName>
    <definedName name="_xlnm.Print_Area" localSheetId="11">'WC025'!$A$1:$AA$54</definedName>
    <definedName name="_xlnm.Print_Area" localSheetId="12">'WC026'!$A$1:$AA$54</definedName>
    <definedName name="_xlnm.Print_Area" localSheetId="14">'WC031'!$A$1:$AA$54</definedName>
    <definedName name="_xlnm.Print_Area" localSheetId="15">'WC032'!$A$1:$AA$54</definedName>
    <definedName name="_xlnm.Print_Area" localSheetId="16">'WC033'!$A$1:$AA$54</definedName>
    <definedName name="_xlnm.Print_Area" localSheetId="17">'WC034'!$A$1:$AA$54</definedName>
    <definedName name="_xlnm.Print_Area" localSheetId="19">'WC041'!$A$1:$AA$54</definedName>
    <definedName name="_xlnm.Print_Area" localSheetId="20">'WC042'!$A$1:$AA$54</definedName>
    <definedName name="_xlnm.Print_Area" localSheetId="21">'WC043'!$A$1:$AA$54</definedName>
    <definedName name="_xlnm.Print_Area" localSheetId="22">'WC044'!$A$1:$AA$54</definedName>
    <definedName name="_xlnm.Print_Area" localSheetId="23">'WC045'!$A$1:$AA$54</definedName>
    <definedName name="_xlnm.Print_Area" localSheetId="24">'WC047'!$A$1:$AA$54</definedName>
    <definedName name="_xlnm.Print_Area" localSheetId="25">'WC048'!$A$1:$AA$54</definedName>
    <definedName name="_xlnm.Print_Area" localSheetId="27">'WC051'!$A$1:$AA$54</definedName>
    <definedName name="_xlnm.Print_Area" localSheetId="28">'WC052'!$A$1:$AA$54</definedName>
    <definedName name="_xlnm.Print_Area" localSheetId="29">'WC053'!$A$1:$AA$54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V44" i="2"/>
  <c r="T44" i="2"/>
  <c r="N44" i="2"/>
  <c r="F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W37" i="2"/>
  <c r="W44" i="2" s="1"/>
  <c r="V37" i="2"/>
  <c r="U37" i="2"/>
  <c r="U44" i="2" s="1"/>
  <c r="T37" i="2"/>
  <c r="S37" i="2"/>
  <c r="S44" i="2" s="1"/>
  <c r="R37" i="2"/>
  <c r="R44" i="2" s="1"/>
  <c r="Q37" i="2"/>
  <c r="Q44" i="2" s="1"/>
  <c r="P37" i="2"/>
  <c r="P44" i="2" s="1"/>
  <c r="O37" i="2"/>
  <c r="O44" i="2" s="1"/>
  <c r="N37" i="2"/>
  <c r="M37" i="2"/>
  <c r="M44" i="2" s="1"/>
  <c r="L37" i="2"/>
  <c r="L44" i="2" s="1"/>
  <c r="K37" i="2"/>
  <c r="K44" i="2" s="1"/>
  <c r="J37" i="2"/>
  <c r="J44" i="2" s="1"/>
  <c r="I37" i="2"/>
  <c r="I44" i="2" s="1"/>
  <c r="H37" i="2"/>
  <c r="H44" i="2" s="1"/>
  <c r="G37" i="2"/>
  <c r="G44" i="2" s="1"/>
  <c r="F37" i="2"/>
  <c r="E37" i="2"/>
  <c r="E44" i="2" s="1"/>
  <c r="D37" i="2"/>
  <c r="D44" i="2" s="1"/>
  <c r="C37" i="2"/>
  <c r="C44" i="2" s="1"/>
  <c r="Y26" i="2"/>
  <c r="V26" i="2"/>
  <c r="N26" i="2"/>
  <c r="N45" i="2" s="1"/>
  <c r="I26" i="2"/>
  <c r="F26" i="2"/>
  <c r="F45" i="2" s="1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X13" i="2"/>
  <c r="X26" i="2" s="1"/>
  <c r="W13" i="2"/>
  <c r="W26" i="2" s="1"/>
  <c r="W45" i="2" s="1"/>
  <c r="V13" i="2"/>
  <c r="U13" i="2"/>
  <c r="U26" i="2" s="1"/>
  <c r="U45" i="2" s="1"/>
  <c r="T13" i="2"/>
  <c r="T26" i="2" s="1"/>
  <c r="T45" i="2" s="1"/>
  <c r="S13" i="2"/>
  <c r="S26" i="2" s="1"/>
  <c r="R13" i="2"/>
  <c r="R26" i="2" s="1"/>
  <c r="Q13" i="2"/>
  <c r="Q26" i="2" s="1"/>
  <c r="P13" i="2"/>
  <c r="P26" i="2" s="1"/>
  <c r="O13" i="2"/>
  <c r="O26" i="2" s="1"/>
  <c r="O45" i="2" s="1"/>
  <c r="N13" i="2"/>
  <c r="M13" i="2"/>
  <c r="M26" i="2" s="1"/>
  <c r="M45" i="2" s="1"/>
  <c r="L13" i="2"/>
  <c r="L26" i="2" s="1"/>
  <c r="K13" i="2"/>
  <c r="K26" i="2" s="1"/>
  <c r="J13" i="2"/>
  <c r="J26" i="2" s="1"/>
  <c r="I13" i="2"/>
  <c r="H13" i="2"/>
  <c r="H26" i="2" s="1"/>
  <c r="G13" i="2"/>
  <c r="G26" i="2" s="1"/>
  <c r="G45" i="2" s="1"/>
  <c r="F13" i="2"/>
  <c r="E13" i="2"/>
  <c r="E26" i="2" s="1"/>
  <c r="E45" i="2" s="1"/>
  <c r="D13" i="2"/>
  <c r="D26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V44" i="3"/>
  <c r="T44" i="3"/>
  <c r="N44" i="3"/>
  <c r="L44" i="3"/>
  <c r="F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W37" i="3"/>
  <c r="W44" i="3" s="1"/>
  <c r="V37" i="3"/>
  <c r="U37" i="3"/>
  <c r="U44" i="3" s="1"/>
  <c r="T37" i="3"/>
  <c r="S37" i="3"/>
  <c r="S44" i="3" s="1"/>
  <c r="R37" i="3"/>
  <c r="R44" i="3" s="1"/>
  <c r="Q37" i="3"/>
  <c r="Q44" i="3" s="1"/>
  <c r="P37" i="3"/>
  <c r="P44" i="3" s="1"/>
  <c r="O37" i="3"/>
  <c r="O44" i="3" s="1"/>
  <c r="N37" i="3"/>
  <c r="M37" i="3"/>
  <c r="M44" i="3" s="1"/>
  <c r="L37" i="3"/>
  <c r="K37" i="3"/>
  <c r="K44" i="3" s="1"/>
  <c r="J37" i="3"/>
  <c r="J44" i="3" s="1"/>
  <c r="I37" i="3"/>
  <c r="I44" i="3" s="1"/>
  <c r="H37" i="3"/>
  <c r="H44" i="3" s="1"/>
  <c r="G37" i="3"/>
  <c r="G44" i="3" s="1"/>
  <c r="F37" i="3"/>
  <c r="E37" i="3"/>
  <c r="E44" i="3" s="1"/>
  <c r="D37" i="3"/>
  <c r="D44" i="3" s="1"/>
  <c r="C37" i="3"/>
  <c r="C44" i="3" s="1"/>
  <c r="V26" i="3"/>
  <c r="V45" i="3" s="1"/>
  <c r="N26" i="3"/>
  <c r="F26" i="3"/>
  <c r="F45" i="3" s="1"/>
  <c r="AA25" i="3"/>
  <c r="Y25" i="3"/>
  <c r="Z25" i="3" s="1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Y13" i="3"/>
  <c r="Y26" i="3" s="1"/>
  <c r="X13" i="3"/>
  <c r="X26" i="3" s="1"/>
  <c r="W13" i="3"/>
  <c r="W26" i="3" s="1"/>
  <c r="W45" i="3" s="1"/>
  <c r="V13" i="3"/>
  <c r="U13" i="3"/>
  <c r="U26" i="3" s="1"/>
  <c r="T13" i="3"/>
  <c r="T26" i="3" s="1"/>
  <c r="T45" i="3" s="1"/>
  <c r="S13" i="3"/>
  <c r="S26" i="3" s="1"/>
  <c r="R13" i="3"/>
  <c r="R26" i="3" s="1"/>
  <c r="R45" i="3" s="1"/>
  <c r="Q13" i="3"/>
  <c r="Q26" i="3" s="1"/>
  <c r="P13" i="3"/>
  <c r="P26" i="3" s="1"/>
  <c r="O13" i="3"/>
  <c r="O26" i="3" s="1"/>
  <c r="O45" i="3" s="1"/>
  <c r="N13" i="3"/>
  <c r="M13" i="3"/>
  <c r="M26" i="3" s="1"/>
  <c r="L13" i="3"/>
  <c r="L26" i="3" s="1"/>
  <c r="K13" i="3"/>
  <c r="K26" i="3" s="1"/>
  <c r="J13" i="3"/>
  <c r="J26" i="3" s="1"/>
  <c r="J45" i="3" s="1"/>
  <c r="I13" i="3"/>
  <c r="I26" i="3" s="1"/>
  <c r="H13" i="3"/>
  <c r="H26" i="3" s="1"/>
  <c r="G13" i="3"/>
  <c r="G26" i="3" s="1"/>
  <c r="G45" i="3" s="1"/>
  <c r="F13" i="3"/>
  <c r="E13" i="3"/>
  <c r="E26" i="3" s="1"/>
  <c r="D13" i="3"/>
  <c r="D26" i="3" s="1"/>
  <c r="C13" i="3"/>
  <c r="C26" i="3" s="1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W37" i="4"/>
  <c r="W44" i="4" s="1"/>
  <c r="V37" i="4"/>
  <c r="V44" i="4" s="1"/>
  <c r="U37" i="4"/>
  <c r="U44" i="4" s="1"/>
  <c r="T37" i="4"/>
  <c r="T44" i="4" s="1"/>
  <c r="S37" i="4"/>
  <c r="S44" i="4" s="1"/>
  <c r="R37" i="4"/>
  <c r="R44" i="4" s="1"/>
  <c r="Q37" i="4"/>
  <c r="Q44" i="4" s="1"/>
  <c r="P37" i="4"/>
  <c r="P44" i="4" s="1"/>
  <c r="O37" i="4"/>
  <c r="O44" i="4" s="1"/>
  <c r="N37" i="4"/>
  <c r="N44" i="4" s="1"/>
  <c r="M37" i="4"/>
  <c r="M44" i="4" s="1"/>
  <c r="L37" i="4"/>
  <c r="L44" i="4" s="1"/>
  <c r="K37" i="4"/>
  <c r="K44" i="4" s="1"/>
  <c r="J37" i="4"/>
  <c r="J44" i="4" s="1"/>
  <c r="I37" i="4"/>
  <c r="I44" i="4" s="1"/>
  <c r="H37" i="4"/>
  <c r="H44" i="4" s="1"/>
  <c r="G37" i="4"/>
  <c r="G44" i="4" s="1"/>
  <c r="F37" i="4"/>
  <c r="F44" i="4" s="1"/>
  <c r="E37" i="4"/>
  <c r="E44" i="4" s="1"/>
  <c r="D37" i="4"/>
  <c r="D44" i="4" s="1"/>
  <c r="C37" i="4"/>
  <c r="C44" i="4" s="1"/>
  <c r="I26" i="4"/>
  <c r="I45" i="4" s="1"/>
  <c r="G26" i="4"/>
  <c r="F26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Y26" i="4" s="1"/>
  <c r="X13" i="4"/>
  <c r="X26" i="4" s="1"/>
  <c r="W13" i="4"/>
  <c r="W26" i="4" s="1"/>
  <c r="W45" i="4" s="1"/>
  <c r="V13" i="4"/>
  <c r="V26" i="4" s="1"/>
  <c r="U13" i="4"/>
  <c r="U26" i="4" s="1"/>
  <c r="U45" i="4" s="1"/>
  <c r="T13" i="4"/>
  <c r="T26" i="4" s="1"/>
  <c r="S13" i="4"/>
  <c r="S26" i="4" s="1"/>
  <c r="R13" i="4"/>
  <c r="R26" i="4" s="1"/>
  <c r="R45" i="4" s="1"/>
  <c r="Q13" i="4"/>
  <c r="Q26" i="4" s="1"/>
  <c r="P13" i="4"/>
  <c r="P26" i="4" s="1"/>
  <c r="P45" i="4" s="1"/>
  <c r="O13" i="4"/>
  <c r="O26" i="4" s="1"/>
  <c r="O45" i="4" s="1"/>
  <c r="N13" i="4"/>
  <c r="N26" i="4" s="1"/>
  <c r="N45" i="4" s="1"/>
  <c r="M13" i="4"/>
  <c r="M26" i="4" s="1"/>
  <c r="L13" i="4"/>
  <c r="L26" i="4" s="1"/>
  <c r="K13" i="4"/>
  <c r="K26" i="4" s="1"/>
  <c r="J13" i="4"/>
  <c r="J26" i="4" s="1"/>
  <c r="J45" i="4" s="1"/>
  <c r="I13" i="4"/>
  <c r="H13" i="4"/>
  <c r="H26" i="4" s="1"/>
  <c r="H45" i="4" s="1"/>
  <c r="G13" i="4"/>
  <c r="F13" i="4"/>
  <c r="E13" i="4"/>
  <c r="E26" i="4" s="1"/>
  <c r="D13" i="4"/>
  <c r="D26" i="4" s="1"/>
  <c r="C13" i="4"/>
  <c r="C26" i="4" s="1"/>
  <c r="AA50" i="5"/>
  <c r="Y50" i="5"/>
  <c r="Z50" i="5" s="1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V44" i="5"/>
  <c r="T44" i="5"/>
  <c r="S44" i="5"/>
  <c r="N44" i="5"/>
  <c r="L44" i="5"/>
  <c r="F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W37" i="5"/>
  <c r="V37" i="5"/>
  <c r="U37" i="5"/>
  <c r="U44" i="5" s="1"/>
  <c r="T37" i="5"/>
  <c r="S37" i="5"/>
  <c r="R37" i="5"/>
  <c r="R44" i="5" s="1"/>
  <c r="Q37" i="5"/>
  <c r="Q44" i="5" s="1"/>
  <c r="P37" i="5"/>
  <c r="P44" i="5" s="1"/>
  <c r="O37" i="5"/>
  <c r="O44" i="5" s="1"/>
  <c r="N37" i="5"/>
  <c r="M37" i="5"/>
  <c r="M44" i="5" s="1"/>
  <c r="M45" i="5" s="1"/>
  <c r="L37" i="5"/>
  <c r="K37" i="5"/>
  <c r="K44" i="5" s="1"/>
  <c r="J37" i="5"/>
  <c r="J44" i="5" s="1"/>
  <c r="I37" i="5"/>
  <c r="I44" i="5" s="1"/>
  <c r="H37" i="5"/>
  <c r="H44" i="5" s="1"/>
  <c r="G37" i="5"/>
  <c r="G44" i="5" s="1"/>
  <c r="F37" i="5"/>
  <c r="E37" i="5"/>
  <c r="E44" i="5" s="1"/>
  <c r="D37" i="5"/>
  <c r="D44" i="5" s="1"/>
  <c r="C37" i="5"/>
  <c r="C44" i="5" s="1"/>
  <c r="W26" i="5"/>
  <c r="V26" i="5"/>
  <c r="V45" i="5" s="1"/>
  <c r="O26" i="5"/>
  <c r="AA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X13" i="5"/>
  <c r="W13" i="5"/>
  <c r="V13" i="5"/>
  <c r="U13" i="5"/>
  <c r="U26" i="5" s="1"/>
  <c r="U45" i="5" s="1"/>
  <c r="T13" i="5"/>
  <c r="T26" i="5" s="1"/>
  <c r="S13" i="5"/>
  <c r="S26" i="5" s="1"/>
  <c r="S45" i="5" s="1"/>
  <c r="R13" i="5"/>
  <c r="R26" i="5" s="1"/>
  <c r="Q13" i="5"/>
  <c r="Q26" i="5" s="1"/>
  <c r="P13" i="5"/>
  <c r="O13" i="5"/>
  <c r="N13" i="5"/>
  <c r="N26" i="5" s="1"/>
  <c r="M13" i="5"/>
  <c r="M26" i="5" s="1"/>
  <c r="L13" i="5"/>
  <c r="L26" i="5" s="1"/>
  <c r="K13" i="5"/>
  <c r="K26" i="5" s="1"/>
  <c r="J13" i="5"/>
  <c r="J26" i="5" s="1"/>
  <c r="I13" i="5"/>
  <c r="I26" i="5" s="1"/>
  <c r="H13" i="5"/>
  <c r="G13" i="5"/>
  <c r="G26" i="5" s="1"/>
  <c r="F13" i="5"/>
  <c r="F26" i="5" s="1"/>
  <c r="F45" i="5" s="1"/>
  <c r="E13" i="5"/>
  <c r="E26" i="5" s="1"/>
  <c r="D13" i="5"/>
  <c r="D26" i="5" s="1"/>
  <c r="C13" i="5"/>
  <c r="C26" i="5" s="1"/>
  <c r="AA50" i="6"/>
  <c r="Z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S45" i="6"/>
  <c r="L45" i="6"/>
  <c r="S44" i="6"/>
  <c r="N44" i="6"/>
  <c r="K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W37" i="6"/>
  <c r="W44" i="6" s="1"/>
  <c r="V37" i="6"/>
  <c r="V44" i="6" s="1"/>
  <c r="U37" i="6"/>
  <c r="T37" i="6"/>
  <c r="T44" i="6" s="1"/>
  <c r="S37" i="6"/>
  <c r="R37" i="6"/>
  <c r="R44" i="6" s="1"/>
  <c r="Q37" i="6"/>
  <c r="Q44" i="6" s="1"/>
  <c r="P37" i="6"/>
  <c r="P44" i="6" s="1"/>
  <c r="O37" i="6"/>
  <c r="O44" i="6" s="1"/>
  <c r="N37" i="6"/>
  <c r="M37" i="6"/>
  <c r="L37" i="6"/>
  <c r="L44" i="6" s="1"/>
  <c r="K37" i="6"/>
  <c r="J37" i="6"/>
  <c r="J44" i="6" s="1"/>
  <c r="I37" i="6"/>
  <c r="I44" i="6" s="1"/>
  <c r="H37" i="6"/>
  <c r="H44" i="6" s="1"/>
  <c r="G37" i="6"/>
  <c r="G44" i="6" s="1"/>
  <c r="F37" i="6"/>
  <c r="F44" i="6" s="1"/>
  <c r="E37" i="6"/>
  <c r="D37" i="6"/>
  <c r="D44" i="6" s="1"/>
  <c r="C37" i="6"/>
  <c r="C44" i="6" s="1"/>
  <c r="V26" i="6"/>
  <c r="F26" i="6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AA45" i="6" s="1"/>
  <c r="Y13" i="6"/>
  <c r="Y26" i="6" s="1"/>
  <c r="Y45" i="6" s="1"/>
  <c r="X13" i="6"/>
  <c r="X26" i="6" s="1"/>
  <c r="W13" i="6"/>
  <c r="V13" i="6"/>
  <c r="U13" i="6"/>
  <c r="U26" i="6" s="1"/>
  <c r="T13" i="6"/>
  <c r="T26" i="6" s="1"/>
  <c r="S13" i="6"/>
  <c r="S26" i="6" s="1"/>
  <c r="R13" i="6"/>
  <c r="R26" i="6" s="1"/>
  <c r="Q13" i="6"/>
  <c r="Q26" i="6" s="1"/>
  <c r="Q45" i="6" s="1"/>
  <c r="P13" i="6"/>
  <c r="P26" i="6" s="1"/>
  <c r="P45" i="6" s="1"/>
  <c r="O13" i="6"/>
  <c r="N13" i="6"/>
  <c r="N26" i="6" s="1"/>
  <c r="M13" i="6"/>
  <c r="M26" i="6" s="1"/>
  <c r="L13" i="6"/>
  <c r="L26" i="6" s="1"/>
  <c r="K13" i="6"/>
  <c r="K26" i="6" s="1"/>
  <c r="K45" i="6" s="1"/>
  <c r="J13" i="6"/>
  <c r="J26" i="6" s="1"/>
  <c r="I13" i="6"/>
  <c r="I26" i="6" s="1"/>
  <c r="I45" i="6" s="1"/>
  <c r="H13" i="6"/>
  <c r="H26" i="6" s="1"/>
  <c r="H45" i="6" s="1"/>
  <c r="G13" i="6"/>
  <c r="F13" i="6"/>
  <c r="E13" i="6"/>
  <c r="E26" i="6" s="1"/>
  <c r="D13" i="6"/>
  <c r="D26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K45" i="7"/>
  <c r="AA44" i="7"/>
  <c r="K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Y37" i="7"/>
  <c r="Y44" i="7" s="1"/>
  <c r="X37" i="7"/>
  <c r="W37" i="7"/>
  <c r="W44" i="7" s="1"/>
  <c r="V37" i="7"/>
  <c r="V44" i="7" s="1"/>
  <c r="U37" i="7"/>
  <c r="U44" i="7" s="1"/>
  <c r="T37" i="7"/>
  <c r="S37" i="7"/>
  <c r="S44" i="7" s="1"/>
  <c r="R37" i="7"/>
  <c r="R44" i="7" s="1"/>
  <c r="Q37" i="7"/>
  <c r="Q44" i="7" s="1"/>
  <c r="P37" i="7"/>
  <c r="P44" i="7" s="1"/>
  <c r="O37" i="7"/>
  <c r="O44" i="7" s="1"/>
  <c r="N37" i="7"/>
  <c r="N44" i="7" s="1"/>
  <c r="M37" i="7"/>
  <c r="M44" i="7" s="1"/>
  <c r="L37" i="7"/>
  <c r="K37" i="7"/>
  <c r="J37" i="7"/>
  <c r="J44" i="7" s="1"/>
  <c r="I37" i="7"/>
  <c r="I44" i="7" s="1"/>
  <c r="H37" i="7"/>
  <c r="H44" i="7" s="1"/>
  <c r="G37" i="7"/>
  <c r="G44" i="7" s="1"/>
  <c r="F37" i="7"/>
  <c r="F44" i="7" s="1"/>
  <c r="E37" i="7"/>
  <c r="E44" i="7" s="1"/>
  <c r="D37" i="7"/>
  <c r="C37" i="7"/>
  <c r="C44" i="7" s="1"/>
  <c r="V26" i="7"/>
  <c r="AA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G26" i="7" s="1"/>
  <c r="F25" i="7"/>
  <c r="E25" i="7"/>
  <c r="D25" i="7"/>
  <c r="C25" i="7"/>
  <c r="AA13" i="7"/>
  <c r="AA26" i="7" s="1"/>
  <c r="Y13" i="7"/>
  <c r="Y26" i="7" s="1"/>
  <c r="X13" i="7"/>
  <c r="Z13" i="7" s="1"/>
  <c r="W13" i="7"/>
  <c r="W26" i="7" s="1"/>
  <c r="V13" i="7"/>
  <c r="U13" i="7"/>
  <c r="U26" i="7" s="1"/>
  <c r="T13" i="7"/>
  <c r="S13" i="7"/>
  <c r="S26" i="7" s="1"/>
  <c r="R13" i="7"/>
  <c r="Q13" i="7"/>
  <c r="Q26" i="7" s="1"/>
  <c r="P13" i="7"/>
  <c r="O13" i="7"/>
  <c r="O26" i="7" s="1"/>
  <c r="O45" i="7" s="1"/>
  <c r="N13" i="7"/>
  <c r="N26" i="7" s="1"/>
  <c r="M13" i="7"/>
  <c r="M26" i="7" s="1"/>
  <c r="L13" i="7"/>
  <c r="K13" i="7"/>
  <c r="K26" i="7" s="1"/>
  <c r="J13" i="7"/>
  <c r="I13" i="7"/>
  <c r="I26" i="7" s="1"/>
  <c r="H13" i="7"/>
  <c r="G13" i="7"/>
  <c r="F13" i="7"/>
  <c r="F26" i="7" s="1"/>
  <c r="E13" i="7"/>
  <c r="E26" i="7" s="1"/>
  <c r="D13" i="7"/>
  <c r="C13" i="7"/>
  <c r="C26" i="7" s="1"/>
  <c r="AA50" i="8"/>
  <c r="Z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R45" i="8"/>
  <c r="O45" i="8"/>
  <c r="AA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Y37" i="8"/>
  <c r="Y44" i="8" s="1"/>
  <c r="X37" i="8"/>
  <c r="X44" i="8" s="1"/>
  <c r="Z44" i="8" s="1"/>
  <c r="W37" i="8"/>
  <c r="W44" i="8" s="1"/>
  <c r="V37" i="8"/>
  <c r="U37" i="8"/>
  <c r="U44" i="8" s="1"/>
  <c r="T37" i="8"/>
  <c r="S37" i="8"/>
  <c r="S44" i="8" s="1"/>
  <c r="R37" i="8"/>
  <c r="R44" i="8" s="1"/>
  <c r="Q37" i="8"/>
  <c r="Q44" i="8" s="1"/>
  <c r="P37" i="8"/>
  <c r="P44" i="8" s="1"/>
  <c r="O37" i="8"/>
  <c r="O44" i="8" s="1"/>
  <c r="N37" i="8"/>
  <c r="N44" i="8" s="1"/>
  <c r="M37" i="8"/>
  <c r="M44" i="8" s="1"/>
  <c r="L37" i="8"/>
  <c r="K37" i="8"/>
  <c r="K44" i="8" s="1"/>
  <c r="J37" i="8"/>
  <c r="J44" i="8" s="1"/>
  <c r="I37" i="8"/>
  <c r="I44" i="8" s="1"/>
  <c r="H37" i="8"/>
  <c r="H44" i="8" s="1"/>
  <c r="G37" i="8"/>
  <c r="G44" i="8" s="1"/>
  <c r="F37" i="8"/>
  <c r="E37" i="8"/>
  <c r="E44" i="8" s="1"/>
  <c r="D37" i="8"/>
  <c r="C37" i="8"/>
  <c r="C44" i="8" s="1"/>
  <c r="V26" i="8"/>
  <c r="P26" i="8"/>
  <c r="K26" i="8"/>
  <c r="K45" i="8" s="1"/>
  <c r="F26" i="8"/>
  <c r="AA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Y26" i="8" s="1"/>
  <c r="X13" i="8"/>
  <c r="W13" i="8"/>
  <c r="W26" i="8" s="1"/>
  <c r="W45" i="8" s="1"/>
  <c r="V13" i="8"/>
  <c r="U13" i="8"/>
  <c r="U26" i="8" s="1"/>
  <c r="U45" i="8" s="1"/>
  <c r="T13" i="8"/>
  <c r="S13" i="8"/>
  <c r="S26" i="8" s="1"/>
  <c r="R13" i="8"/>
  <c r="R26" i="8" s="1"/>
  <c r="Q13" i="8"/>
  <c r="Q26" i="8" s="1"/>
  <c r="Q45" i="8" s="1"/>
  <c r="P13" i="8"/>
  <c r="O13" i="8"/>
  <c r="O26" i="8" s="1"/>
  <c r="N13" i="8"/>
  <c r="N26" i="8" s="1"/>
  <c r="M13" i="8"/>
  <c r="M26" i="8" s="1"/>
  <c r="L13" i="8"/>
  <c r="K13" i="8"/>
  <c r="J13" i="8"/>
  <c r="J26" i="8" s="1"/>
  <c r="I13" i="8"/>
  <c r="I26" i="8" s="1"/>
  <c r="H13" i="8"/>
  <c r="H26" i="8" s="1"/>
  <c r="G13" i="8"/>
  <c r="G26" i="8" s="1"/>
  <c r="G45" i="8" s="1"/>
  <c r="F13" i="8"/>
  <c r="E13" i="8"/>
  <c r="E26" i="8" s="1"/>
  <c r="E45" i="8" s="1"/>
  <c r="D13" i="8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J45" i="9"/>
  <c r="T44" i="9"/>
  <c r="S44" i="9"/>
  <c r="K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W37" i="9"/>
  <c r="V37" i="9"/>
  <c r="U37" i="9"/>
  <c r="U44" i="9" s="1"/>
  <c r="T37" i="9"/>
  <c r="S37" i="9"/>
  <c r="R37" i="9"/>
  <c r="R44" i="9" s="1"/>
  <c r="Q37" i="9"/>
  <c r="Q44" i="9" s="1"/>
  <c r="P37" i="9"/>
  <c r="P44" i="9" s="1"/>
  <c r="O37" i="9"/>
  <c r="N37" i="9"/>
  <c r="M37" i="9"/>
  <c r="M44" i="9" s="1"/>
  <c r="L37" i="9"/>
  <c r="K37" i="9"/>
  <c r="J37" i="9"/>
  <c r="J44" i="9" s="1"/>
  <c r="I37" i="9"/>
  <c r="I44" i="9" s="1"/>
  <c r="H37" i="9"/>
  <c r="H44" i="9" s="1"/>
  <c r="G37" i="9"/>
  <c r="F37" i="9"/>
  <c r="E37" i="9"/>
  <c r="E44" i="9" s="1"/>
  <c r="D37" i="9"/>
  <c r="C37" i="9"/>
  <c r="C44" i="9" s="1"/>
  <c r="V26" i="9"/>
  <c r="R26" i="9"/>
  <c r="R45" i="9" s="1"/>
  <c r="P26" i="9"/>
  <c r="O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Y26" i="9" s="1"/>
  <c r="Y45" i="9" s="1"/>
  <c r="X13" i="9"/>
  <c r="W13" i="9"/>
  <c r="V13" i="9"/>
  <c r="U13" i="9"/>
  <c r="U26" i="9" s="1"/>
  <c r="U45" i="9" s="1"/>
  <c r="T13" i="9"/>
  <c r="T26" i="9" s="1"/>
  <c r="S13" i="9"/>
  <c r="R13" i="9"/>
  <c r="Q13" i="9"/>
  <c r="Q26" i="9" s="1"/>
  <c r="Q45" i="9" s="1"/>
  <c r="P13" i="9"/>
  <c r="O13" i="9"/>
  <c r="N13" i="9"/>
  <c r="N26" i="9" s="1"/>
  <c r="M13" i="9"/>
  <c r="M26" i="9" s="1"/>
  <c r="L13" i="9"/>
  <c r="L26" i="9" s="1"/>
  <c r="K13" i="9"/>
  <c r="K26" i="9" s="1"/>
  <c r="J13" i="9"/>
  <c r="J26" i="9" s="1"/>
  <c r="I13" i="9"/>
  <c r="I26" i="9" s="1"/>
  <c r="I45" i="9" s="1"/>
  <c r="H13" i="9"/>
  <c r="H26" i="9" s="1"/>
  <c r="G13" i="9"/>
  <c r="F13" i="9"/>
  <c r="F26" i="9" s="1"/>
  <c r="E13" i="9"/>
  <c r="E26" i="9" s="1"/>
  <c r="D13" i="9"/>
  <c r="D26" i="9" s="1"/>
  <c r="C13" i="9"/>
  <c r="AA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O44" i="10"/>
  <c r="G44" i="10"/>
  <c r="AA43" i="10"/>
  <c r="Y43" i="10"/>
  <c r="X43" i="10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X37" i="10"/>
  <c r="W37" i="10"/>
  <c r="W44" i="10" s="1"/>
  <c r="V37" i="10"/>
  <c r="V44" i="10" s="1"/>
  <c r="U37" i="10"/>
  <c r="U44" i="10" s="1"/>
  <c r="T37" i="10"/>
  <c r="S37" i="10"/>
  <c r="S44" i="10" s="1"/>
  <c r="R37" i="10"/>
  <c r="R44" i="10" s="1"/>
  <c r="Q37" i="10"/>
  <c r="Q44" i="10" s="1"/>
  <c r="P37" i="10"/>
  <c r="O37" i="10"/>
  <c r="N37" i="10"/>
  <c r="N44" i="10" s="1"/>
  <c r="M37" i="10"/>
  <c r="M44" i="10" s="1"/>
  <c r="L37" i="10"/>
  <c r="K37" i="10"/>
  <c r="K44" i="10" s="1"/>
  <c r="J37" i="10"/>
  <c r="J44" i="10" s="1"/>
  <c r="J45" i="10" s="1"/>
  <c r="I37" i="10"/>
  <c r="I44" i="10" s="1"/>
  <c r="H37" i="10"/>
  <c r="G37" i="10"/>
  <c r="F37" i="10"/>
  <c r="F44" i="10" s="1"/>
  <c r="E37" i="10"/>
  <c r="E44" i="10" s="1"/>
  <c r="D37" i="10"/>
  <c r="C37" i="10"/>
  <c r="C44" i="10" s="1"/>
  <c r="AA26" i="10"/>
  <c r="AA45" i="10" s="1"/>
  <c r="S26" i="10"/>
  <c r="R26" i="10"/>
  <c r="R45" i="10" s="1"/>
  <c r="J26" i="10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Y13" i="10"/>
  <c r="Y26" i="10" s="1"/>
  <c r="X13" i="10"/>
  <c r="X26" i="10" s="1"/>
  <c r="Z26" i="10" s="1"/>
  <c r="W13" i="10"/>
  <c r="V13" i="10"/>
  <c r="V26" i="10" s="1"/>
  <c r="U13" i="10"/>
  <c r="U26" i="10" s="1"/>
  <c r="U45" i="10" s="1"/>
  <c r="T13" i="10"/>
  <c r="T26" i="10" s="1"/>
  <c r="S13" i="10"/>
  <c r="R13" i="10"/>
  <c r="Q13" i="10"/>
  <c r="Q26" i="10" s="1"/>
  <c r="P13" i="10"/>
  <c r="P26" i="10" s="1"/>
  <c r="O13" i="10"/>
  <c r="N13" i="10"/>
  <c r="N26" i="10" s="1"/>
  <c r="M13" i="10"/>
  <c r="M26" i="10" s="1"/>
  <c r="M45" i="10" s="1"/>
  <c r="L13" i="10"/>
  <c r="L26" i="10" s="1"/>
  <c r="K13" i="10"/>
  <c r="K26" i="10" s="1"/>
  <c r="K45" i="10" s="1"/>
  <c r="J13" i="10"/>
  <c r="I13" i="10"/>
  <c r="I26" i="10" s="1"/>
  <c r="H13" i="10"/>
  <c r="H26" i="10" s="1"/>
  <c r="G13" i="10"/>
  <c r="F13" i="10"/>
  <c r="F26" i="10" s="1"/>
  <c r="E13" i="10"/>
  <c r="E26" i="10" s="1"/>
  <c r="E45" i="10" s="1"/>
  <c r="D13" i="10"/>
  <c r="D26" i="10" s="1"/>
  <c r="C13" i="10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V45" i="11"/>
  <c r="W44" i="11"/>
  <c r="O44" i="11"/>
  <c r="G44" i="11"/>
  <c r="D44" i="11"/>
  <c r="AA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X37" i="11"/>
  <c r="W37" i="11"/>
  <c r="V37" i="11"/>
  <c r="V44" i="11" s="1"/>
  <c r="U37" i="11"/>
  <c r="U44" i="11" s="1"/>
  <c r="T37" i="11"/>
  <c r="T44" i="11" s="1"/>
  <c r="S37" i="11"/>
  <c r="S44" i="11" s="1"/>
  <c r="R37" i="11"/>
  <c r="R44" i="11" s="1"/>
  <c r="Q37" i="11"/>
  <c r="Q44" i="11" s="1"/>
  <c r="P37" i="11"/>
  <c r="P44" i="11" s="1"/>
  <c r="O37" i="11"/>
  <c r="N37" i="11"/>
  <c r="N44" i="11" s="1"/>
  <c r="M37" i="11"/>
  <c r="M44" i="11" s="1"/>
  <c r="L37" i="11"/>
  <c r="L44" i="11" s="1"/>
  <c r="K37" i="11"/>
  <c r="K44" i="11" s="1"/>
  <c r="J37" i="11"/>
  <c r="J44" i="11" s="1"/>
  <c r="I37" i="11"/>
  <c r="I44" i="11" s="1"/>
  <c r="H37" i="11"/>
  <c r="G37" i="11"/>
  <c r="F37" i="11"/>
  <c r="F44" i="11" s="1"/>
  <c r="E37" i="11"/>
  <c r="E44" i="11" s="1"/>
  <c r="D37" i="11"/>
  <c r="C37" i="11"/>
  <c r="C44" i="11" s="1"/>
  <c r="W26" i="11"/>
  <c r="W45" i="11" s="1"/>
  <c r="R26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Y13" i="11"/>
  <c r="Y26" i="11" s="1"/>
  <c r="X13" i="11"/>
  <c r="X26" i="11" s="1"/>
  <c r="Z26" i="11" s="1"/>
  <c r="W13" i="11"/>
  <c r="V13" i="11"/>
  <c r="V26" i="11" s="1"/>
  <c r="U13" i="11"/>
  <c r="U26" i="11" s="1"/>
  <c r="T13" i="11"/>
  <c r="T26" i="11" s="1"/>
  <c r="S13" i="11"/>
  <c r="R13" i="11"/>
  <c r="Q13" i="11"/>
  <c r="Q26" i="11" s="1"/>
  <c r="P13" i="11"/>
  <c r="P26" i="11" s="1"/>
  <c r="O13" i="11"/>
  <c r="O26" i="11" s="1"/>
  <c r="N13" i="11"/>
  <c r="N26" i="11" s="1"/>
  <c r="N45" i="11" s="1"/>
  <c r="M13" i="11"/>
  <c r="M26" i="11" s="1"/>
  <c r="L13" i="11"/>
  <c r="L26" i="11" s="1"/>
  <c r="K13" i="11"/>
  <c r="J13" i="11"/>
  <c r="J26" i="11" s="1"/>
  <c r="I13" i="11"/>
  <c r="I26" i="11" s="1"/>
  <c r="H13" i="11"/>
  <c r="H26" i="11" s="1"/>
  <c r="G13" i="11"/>
  <c r="G26" i="11" s="1"/>
  <c r="G45" i="11" s="1"/>
  <c r="F13" i="11"/>
  <c r="F26" i="11" s="1"/>
  <c r="F45" i="11" s="1"/>
  <c r="E13" i="11"/>
  <c r="E26" i="11" s="1"/>
  <c r="D13" i="11"/>
  <c r="D26" i="11" s="1"/>
  <c r="C13" i="1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W44" i="12"/>
  <c r="W45" i="12" s="1"/>
  <c r="T44" i="12"/>
  <c r="O44" i="12"/>
  <c r="O45" i="12" s="1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P44" i="12" s="1"/>
  <c r="O43" i="12"/>
  <c r="N43" i="12"/>
  <c r="M43" i="12"/>
  <c r="L43" i="12"/>
  <c r="K43" i="12"/>
  <c r="J43" i="12"/>
  <c r="I43" i="12"/>
  <c r="H43" i="12"/>
  <c r="H44" i="12" s="1"/>
  <c r="G43" i="12"/>
  <c r="F43" i="12"/>
  <c r="E43" i="12"/>
  <c r="D43" i="12"/>
  <c r="C43" i="12"/>
  <c r="AA37" i="12"/>
  <c r="AA44" i="12" s="1"/>
  <c r="Z37" i="12"/>
  <c r="Y37" i="12"/>
  <c r="X37" i="12"/>
  <c r="X44" i="12" s="1"/>
  <c r="Z44" i="12" s="1"/>
  <c r="W37" i="12"/>
  <c r="V37" i="12"/>
  <c r="U37" i="12"/>
  <c r="U44" i="12" s="1"/>
  <c r="T37" i="12"/>
  <c r="S37" i="12"/>
  <c r="S44" i="12" s="1"/>
  <c r="R37" i="12"/>
  <c r="R44" i="12" s="1"/>
  <c r="Q37" i="12"/>
  <c r="P37" i="12"/>
  <c r="O37" i="12"/>
  <c r="N37" i="12"/>
  <c r="M37" i="12"/>
  <c r="M44" i="12" s="1"/>
  <c r="L37" i="12"/>
  <c r="L44" i="12" s="1"/>
  <c r="K37" i="12"/>
  <c r="K44" i="12" s="1"/>
  <c r="J37" i="12"/>
  <c r="J44" i="12" s="1"/>
  <c r="I37" i="12"/>
  <c r="H37" i="12"/>
  <c r="G37" i="12"/>
  <c r="G44" i="12" s="1"/>
  <c r="F37" i="12"/>
  <c r="E37" i="12"/>
  <c r="E44" i="12" s="1"/>
  <c r="D37" i="12"/>
  <c r="D44" i="12" s="1"/>
  <c r="C37" i="12"/>
  <c r="C44" i="12" s="1"/>
  <c r="K26" i="12"/>
  <c r="K45" i="12" s="1"/>
  <c r="G26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X13" i="12"/>
  <c r="X26" i="12" s="1"/>
  <c r="Z26" i="12" s="1"/>
  <c r="W13" i="12"/>
  <c r="W26" i="12" s="1"/>
  <c r="V13" i="12"/>
  <c r="V26" i="12" s="1"/>
  <c r="U13" i="12"/>
  <c r="U26" i="12" s="1"/>
  <c r="T13" i="12"/>
  <c r="T26" i="12" s="1"/>
  <c r="S13" i="12"/>
  <c r="R13" i="12"/>
  <c r="R26" i="12" s="1"/>
  <c r="Q13" i="12"/>
  <c r="Q26" i="12" s="1"/>
  <c r="P13" i="12"/>
  <c r="P26" i="12" s="1"/>
  <c r="O13" i="12"/>
  <c r="O26" i="12" s="1"/>
  <c r="N13" i="12"/>
  <c r="N26" i="12" s="1"/>
  <c r="M13" i="12"/>
  <c r="M26" i="12" s="1"/>
  <c r="L13" i="12"/>
  <c r="L26" i="12" s="1"/>
  <c r="K13" i="12"/>
  <c r="J13" i="12"/>
  <c r="J26" i="12" s="1"/>
  <c r="J45" i="12" s="1"/>
  <c r="I13" i="12"/>
  <c r="I26" i="12" s="1"/>
  <c r="H13" i="12"/>
  <c r="H26" i="12" s="1"/>
  <c r="G13" i="12"/>
  <c r="F13" i="12"/>
  <c r="F26" i="12" s="1"/>
  <c r="E13" i="12"/>
  <c r="E26" i="12" s="1"/>
  <c r="D13" i="12"/>
  <c r="D26" i="12" s="1"/>
  <c r="C13" i="12"/>
  <c r="AA50" i="13"/>
  <c r="Z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L44" i="13"/>
  <c r="H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Z37" i="13"/>
  <c r="Y37" i="13"/>
  <c r="X37" i="13"/>
  <c r="X44" i="13" s="1"/>
  <c r="Z44" i="13" s="1"/>
  <c r="W37" i="13"/>
  <c r="W44" i="13" s="1"/>
  <c r="W45" i="13" s="1"/>
  <c r="V37" i="13"/>
  <c r="U37" i="13"/>
  <c r="U44" i="13" s="1"/>
  <c r="T37" i="13"/>
  <c r="S37" i="13"/>
  <c r="R37" i="13"/>
  <c r="R44" i="13" s="1"/>
  <c r="Q37" i="13"/>
  <c r="P37" i="13"/>
  <c r="O37" i="13"/>
  <c r="O44" i="13" s="1"/>
  <c r="N37" i="13"/>
  <c r="M37" i="13"/>
  <c r="M44" i="13" s="1"/>
  <c r="L37" i="13"/>
  <c r="K37" i="13"/>
  <c r="J37" i="13"/>
  <c r="J44" i="13" s="1"/>
  <c r="I37" i="13"/>
  <c r="H37" i="13"/>
  <c r="G37" i="13"/>
  <c r="G44" i="13" s="1"/>
  <c r="G45" i="13" s="1"/>
  <c r="F37" i="13"/>
  <c r="E37" i="13"/>
  <c r="E44" i="13" s="1"/>
  <c r="D37" i="13"/>
  <c r="D44" i="13" s="1"/>
  <c r="C37" i="13"/>
  <c r="O26" i="13"/>
  <c r="J26" i="13"/>
  <c r="AA25" i="13"/>
  <c r="Y25" i="13"/>
  <c r="X25" i="13"/>
  <c r="Z25" i="13" s="1"/>
  <c r="W25" i="13"/>
  <c r="V25" i="13"/>
  <c r="U25" i="13"/>
  <c r="T25" i="13"/>
  <c r="S25" i="13"/>
  <c r="R25" i="13"/>
  <c r="R26" i="13" s="1"/>
  <c r="R45" i="13" s="1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AA45" i="13" s="1"/>
  <c r="Y13" i="13"/>
  <c r="Y26" i="13" s="1"/>
  <c r="X13" i="13"/>
  <c r="W13" i="13"/>
  <c r="W26" i="13" s="1"/>
  <c r="V13" i="13"/>
  <c r="V26" i="13" s="1"/>
  <c r="U13" i="13"/>
  <c r="U26" i="13" s="1"/>
  <c r="T13" i="13"/>
  <c r="S13" i="13"/>
  <c r="S26" i="13" s="1"/>
  <c r="R13" i="13"/>
  <c r="Q13" i="13"/>
  <c r="Q26" i="13" s="1"/>
  <c r="P13" i="13"/>
  <c r="P26" i="13" s="1"/>
  <c r="O13" i="13"/>
  <c r="N13" i="13"/>
  <c r="N26" i="13" s="1"/>
  <c r="M13" i="13"/>
  <c r="M26" i="13" s="1"/>
  <c r="M45" i="13" s="1"/>
  <c r="L13" i="13"/>
  <c r="K13" i="13"/>
  <c r="K26" i="13" s="1"/>
  <c r="J13" i="13"/>
  <c r="I13" i="13"/>
  <c r="I26" i="13" s="1"/>
  <c r="H13" i="13"/>
  <c r="H26" i="13" s="1"/>
  <c r="G13" i="13"/>
  <c r="G26" i="13" s="1"/>
  <c r="F13" i="13"/>
  <c r="F26" i="13" s="1"/>
  <c r="E13" i="13"/>
  <c r="E26" i="13" s="1"/>
  <c r="E45" i="13" s="1"/>
  <c r="D13" i="13"/>
  <c r="C13" i="13"/>
  <c r="AA50" i="14"/>
  <c r="Z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W44" i="14"/>
  <c r="G44" i="14"/>
  <c r="AA43" i="14"/>
  <c r="Y43" i="14"/>
  <c r="X43" i="14"/>
  <c r="W43" i="14"/>
  <c r="V43" i="14"/>
  <c r="U43" i="14"/>
  <c r="T43" i="14"/>
  <c r="T44" i="14" s="1"/>
  <c r="S43" i="14"/>
  <c r="R43" i="14"/>
  <c r="Q43" i="14"/>
  <c r="P43" i="14"/>
  <c r="O43" i="14"/>
  <c r="N43" i="14"/>
  <c r="M43" i="14"/>
  <c r="L43" i="14"/>
  <c r="L44" i="14" s="1"/>
  <c r="K43" i="14"/>
  <c r="J43" i="14"/>
  <c r="I43" i="14"/>
  <c r="H43" i="14"/>
  <c r="G43" i="14"/>
  <c r="F43" i="14"/>
  <c r="E43" i="14"/>
  <c r="D43" i="14"/>
  <c r="D44" i="14" s="1"/>
  <c r="C43" i="14"/>
  <c r="AA37" i="14"/>
  <c r="AA44" i="14" s="1"/>
  <c r="Y37" i="14"/>
  <c r="Y44" i="14" s="1"/>
  <c r="X37" i="14"/>
  <c r="Z37" i="14" s="1"/>
  <c r="W37" i="14"/>
  <c r="V37" i="14"/>
  <c r="V44" i="14" s="1"/>
  <c r="U37" i="14"/>
  <c r="T37" i="14"/>
  <c r="S37" i="14"/>
  <c r="S44" i="14" s="1"/>
  <c r="R37" i="14"/>
  <c r="Q37" i="14"/>
  <c r="Q44" i="14" s="1"/>
  <c r="P37" i="14"/>
  <c r="P44" i="14" s="1"/>
  <c r="O37" i="14"/>
  <c r="O44" i="14" s="1"/>
  <c r="N37" i="14"/>
  <c r="N44" i="14" s="1"/>
  <c r="M37" i="14"/>
  <c r="L37" i="14"/>
  <c r="K37" i="14"/>
  <c r="K44" i="14" s="1"/>
  <c r="J37" i="14"/>
  <c r="I37" i="14"/>
  <c r="I44" i="14" s="1"/>
  <c r="H37" i="14"/>
  <c r="G37" i="14"/>
  <c r="F37" i="14"/>
  <c r="F44" i="14" s="1"/>
  <c r="E37" i="14"/>
  <c r="D37" i="14"/>
  <c r="C37" i="14"/>
  <c r="C44" i="14" s="1"/>
  <c r="K26" i="14"/>
  <c r="K45" i="14" s="1"/>
  <c r="AA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Y13" i="14"/>
  <c r="X13" i="14"/>
  <c r="W13" i="14"/>
  <c r="V13" i="14"/>
  <c r="V26" i="14" s="1"/>
  <c r="U13" i="14"/>
  <c r="U26" i="14" s="1"/>
  <c r="T13" i="14"/>
  <c r="T26" i="14" s="1"/>
  <c r="T45" i="14" s="1"/>
  <c r="S13" i="14"/>
  <c r="S26" i="14" s="1"/>
  <c r="S45" i="14" s="1"/>
  <c r="R13" i="14"/>
  <c r="Q13" i="14"/>
  <c r="P13" i="14"/>
  <c r="O13" i="14"/>
  <c r="N13" i="14"/>
  <c r="N26" i="14" s="1"/>
  <c r="N45" i="14" s="1"/>
  <c r="M13" i="14"/>
  <c r="M26" i="14" s="1"/>
  <c r="L13" i="14"/>
  <c r="K13" i="14"/>
  <c r="J13" i="14"/>
  <c r="I13" i="14"/>
  <c r="H13" i="14"/>
  <c r="G13" i="14"/>
  <c r="G26" i="14" s="1"/>
  <c r="F13" i="14"/>
  <c r="F26" i="14" s="1"/>
  <c r="F45" i="14" s="1"/>
  <c r="E13" i="14"/>
  <c r="E26" i="14" s="1"/>
  <c r="D13" i="14"/>
  <c r="C13" i="14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H44" i="15"/>
  <c r="D44" i="15"/>
  <c r="AA43" i="15"/>
  <c r="Y43" i="15"/>
  <c r="X43" i="15"/>
  <c r="Z43" i="15" s="1"/>
  <c r="W43" i="15"/>
  <c r="V43" i="15"/>
  <c r="U43" i="15"/>
  <c r="T43" i="15"/>
  <c r="T44" i="15" s="1"/>
  <c r="S43" i="15"/>
  <c r="R43" i="15"/>
  <c r="Q43" i="15"/>
  <c r="P43" i="15"/>
  <c r="O43" i="15"/>
  <c r="N43" i="15"/>
  <c r="M43" i="15"/>
  <c r="L43" i="15"/>
  <c r="L44" i="15" s="1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W37" i="15"/>
  <c r="W44" i="15" s="1"/>
  <c r="V37" i="15"/>
  <c r="V44" i="15" s="1"/>
  <c r="U37" i="15"/>
  <c r="U44" i="15" s="1"/>
  <c r="T37" i="15"/>
  <c r="S37" i="15"/>
  <c r="S44" i="15" s="1"/>
  <c r="R37" i="15"/>
  <c r="Q37" i="15"/>
  <c r="P37" i="15"/>
  <c r="P44" i="15" s="1"/>
  <c r="O37" i="15"/>
  <c r="O44" i="15" s="1"/>
  <c r="N37" i="15"/>
  <c r="N44" i="15" s="1"/>
  <c r="M37" i="15"/>
  <c r="L37" i="15"/>
  <c r="K37" i="15"/>
  <c r="K44" i="15" s="1"/>
  <c r="J37" i="15"/>
  <c r="I37" i="15"/>
  <c r="I44" i="15" s="1"/>
  <c r="H37" i="15"/>
  <c r="G37" i="15"/>
  <c r="F37" i="15"/>
  <c r="F44" i="15" s="1"/>
  <c r="E37" i="15"/>
  <c r="D37" i="15"/>
  <c r="C37" i="15"/>
  <c r="C44" i="15" s="1"/>
  <c r="AA25" i="15"/>
  <c r="Y25" i="15"/>
  <c r="Y26" i="15" s="1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I26" i="15" s="1"/>
  <c r="I45" i="15" s="1"/>
  <c r="H25" i="15"/>
  <c r="G25" i="15"/>
  <c r="F25" i="15"/>
  <c r="F26" i="15" s="1"/>
  <c r="F45" i="15" s="1"/>
  <c r="E25" i="15"/>
  <c r="D25" i="15"/>
  <c r="C25" i="15"/>
  <c r="AA13" i="15"/>
  <c r="Z13" i="15"/>
  <c r="Y13" i="15"/>
  <c r="X13" i="15"/>
  <c r="X26" i="15" s="1"/>
  <c r="W13" i="15"/>
  <c r="W26" i="15" s="1"/>
  <c r="V13" i="15"/>
  <c r="U13" i="15"/>
  <c r="T13" i="15"/>
  <c r="S13" i="15"/>
  <c r="S26" i="15" s="1"/>
  <c r="R13" i="15"/>
  <c r="R26" i="15" s="1"/>
  <c r="Q13" i="15"/>
  <c r="P13" i="15"/>
  <c r="O13" i="15"/>
  <c r="O26" i="15" s="1"/>
  <c r="N13" i="15"/>
  <c r="M13" i="15"/>
  <c r="L13" i="15"/>
  <c r="K13" i="15"/>
  <c r="J13" i="15"/>
  <c r="J26" i="15" s="1"/>
  <c r="I13" i="15"/>
  <c r="H13" i="15"/>
  <c r="G13" i="15"/>
  <c r="G26" i="15" s="1"/>
  <c r="F13" i="15"/>
  <c r="E13" i="15"/>
  <c r="D13" i="15"/>
  <c r="D26" i="15" s="1"/>
  <c r="C13" i="15"/>
  <c r="AA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U44" i="16"/>
  <c r="M44" i="16"/>
  <c r="AA43" i="16"/>
  <c r="Y43" i="16"/>
  <c r="X43" i="16"/>
  <c r="W43" i="16"/>
  <c r="V43" i="16"/>
  <c r="U43" i="16"/>
  <c r="T43" i="16"/>
  <c r="S43" i="16"/>
  <c r="R43" i="16"/>
  <c r="Q43" i="16"/>
  <c r="P43" i="16"/>
  <c r="P44" i="16" s="1"/>
  <c r="O43" i="16"/>
  <c r="N43" i="16"/>
  <c r="M43" i="16"/>
  <c r="L43" i="16"/>
  <c r="K43" i="16"/>
  <c r="J43" i="16"/>
  <c r="I43" i="16"/>
  <c r="H43" i="16"/>
  <c r="H44" i="16" s="1"/>
  <c r="G43" i="16"/>
  <c r="F43" i="16"/>
  <c r="E43" i="16"/>
  <c r="D43" i="16"/>
  <c r="C43" i="16"/>
  <c r="AA37" i="16"/>
  <c r="Z37" i="16"/>
  <c r="Y37" i="16"/>
  <c r="Y44" i="16" s="1"/>
  <c r="X37" i="16"/>
  <c r="W37" i="16"/>
  <c r="W44" i="16" s="1"/>
  <c r="V37" i="16"/>
  <c r="U37" i="16"/>
  <c r="T37" i="16"/>
  <c r="T44" i="16" s="1"/>
  <c r="S37" i="16"/>
  <c r="R37" i="16"/>
  <c r="Q37" i="16"/>
  <c r="Q44" i="16" s="1"/>
  <c r="P37" i="16"/>
  <c r="O37" i="16"/>
  <c r="O44" i="16" s="1"/>
  <c r="N37" i="16"/>
  <c r="M37" i="16"/>
  <c r="L37" i="16"/>
  <c r="L44" i="16" s="1"/>
  <c r="K37" i="16"/>
  <c r="J37" i="16"/>
  <c r="J44" i="16" s="1"/>
  <c r="I37" i="16"/>
  <c r="I44" i="16" s="1"/>
  <c r="H37" i="16"/>
  <c r="G37" i="16"/>
  <c r="G44" i="16" s="1"/>
  <c r="F37" i="16"/>
  <c r="E37" i="16"/>
  <c r="D37" i="16"/>
  <c r="D44" i="16" s="1"/>
  <c r="C37" i="16"/>
  <c r="E26" i="16"/>
  <c r="AA25" i="16"/>
  <c r="Y25" i="16"/>
  <c r="X25" i="16"/>
  <c r="W25" i="16"/>
  <c r="V25" i="16"/>
  <c r="U25" i="16"/>
  <c r="T25" i="16"/>
  <c r="S25" i="16"/>
  <c r="R25" i="16"/>
  <c r="R26" i="16" s="1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Z13" i="16"/>
  <c r="Y13" i="16"/>
  <c r="X13" i="16"/>
  <c r="X26" i="16" s="1"/>
  <c r="W13" i="16"/>
  <c r="V13" i="16"/>
  <c r="U13" i="16"/>
  <c r="U26" i="16" s="1"/>
  <c r="U45" i="16" s="1"/>
  <c r="T13" i="16"/>
  <c r="T26" i="16" s="1"/>
  <c r="T45" i="16" s="1"/>
  <c r="S13" i="16"/>
  <c r="R13" i="16"/>
  <c r="Q13" i="16"/>
  <c r="P13" i="16"/>
  <c r="P26" i="16" s="1"/>
  <c r="O13" i="16"/>
  <c r="N13" i="16"/>
  <c r="M13" i="16"/>
  <c r="M26" i="16" s="1"/>
  <c r="M45" i="16" s="1"/>
  <c r="L13" i="16"/>
  <c r="L26" i="16" s="1"/>
  <c r="L45" i="16" s="1"/>
  <c r="K13" i="16"/>
  <c r="J13" i="16"/>
  <c r="I13" i="16"/>
  <c r="H13" i="16"/>
  <c r="H26" i="16" s="1"/>
  <c r="G13" i="16"/>
  <c r="F13" i="16"/>
  <c r="E13" i="16"/>
  <c r="D13" i="16"/>
  <c r="D26" i="16" s="1"/>
  <c r="D45" i="16" s="1"/>
  <c r="C13" i="16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W44" i="17"/>
  <c r="M44" i="17"/>
  <c r="J44" i="17"/>
  <c r="I44" i="17"/>
  <c r="E44" i="17"/>
  <c r="AA43" i="17"/>
  <c r="Z43" i="17"/>
  <c r="Y43" i="17"/>
  <c r="X43" i="17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X37" i="17"/>
  <c r="W37" i="17"/>
  <c r="V37" i="17"/>
  <c r="V44" i="17" s="1"/>
  <c r="U37" i="17"/>
  <c r="U44" i="17" s="1"/>
  <c r="T37" i="17"/>
  <c r="T44" i="17" s="1"/>
  <c r="S37" i="17"/>
  <c r="S44" i="17" s="1"/>
  <c r="R37" i="17"/>
  <c r="Q37" i="17"/>
  <c r="Q44" i="17" s="1"/>
  <c r="P37" i="17"/>
  <c r="O37" i="17"/>
  <c r="O44" i="17" s="1"/>
  <c r="N37" i="17"/>
  <c r="N44" i="17" s="1"/>
  <c r="M37" i="17"/>
  <c r="L37" i="17"/>
  <c r="L44" i="17" s="1"/>
  <c r="K37" i="17"/>
  <c r="K44" i="17" s="1"/>
  <c r="J37" i="17"/>
  <c r="I37" i="17"/>
  <c r="H37" i="17"/>
  <c r="G37" i="17"/>
  <c r="G44" i="17" s="1"/>
  <c r="F37" i="17"/>
  <c r="F44" i="17" s="1"/>
  <c r="E37" i="17"/>
  <c r="D37" i="17"/>
  <c r="D44" i="17" s="1"/>
  <c r="C37" i="17"/>
  <c r="C44" i="17" s="1"/>
  <c r="P26" i="17"/>
  <c r="AA25" i="17"/>
  <c r="Y25" i="17"/>
  <c r="X25" i="17"/>
  <c r="W25" i="17"/>
  <c r="V25" i="17"/>
  <c r="U25" i="17"/>
  <c r="U26" i="17" s="1"/>
  <c r="U45" i="17" s="1"/>
  <c r="T25" i="17"/>
  <c r="S25" i="17"/>
  <c r="S26" i="17" s="1"/>
  <c r="S45" i="17" s="1"/>
  <c r="R25" i="17"/>
  <c r="Q25" i="17"/>
  <c r="P25" i="17"/>
  <c r="O25" i="17"/>
  <c r="N25" i="17"/>
  <c r="M25" i="17"/>
  <c r="L25" i="17"/>
  <c r="K25" i="17"/>
  <c r="K26" i="17" s="1"/>
  <c r="K45" i="17" s="1"/>
  <c r="J25" i="17"/>
  <c r="I25" i="17"/>
  <c r="H25" i="17"/>
  <c r="G25" i="17"/>
  <c r="F25" i="17"/>
  <c r="E25" i="17"/>
  <c r="E26" i="17" s="1"/>
  <c r="E45" i="17" s="1"/>
  <c r="D25" i="17"/>
  <c r="C25" i="17"/>
  <c r="C26" i="17" s="1"/>
  <c r="C45" i="17" s="1"/>
  <c r="AA13" i="17"/>
  <c r="Z13" i="17"/>
  <c r="Y13" i="17"/>
  <c r="X13" i="17"/>
  <c r="W13" i="17"/>
  <c r="V13" i="17"/>
  <c r="U13" i="17"/>
  <c r="T13" i="17"/>
  <c r="T26" i="17" s="1"/>
  <c r="T45" i="17" s="1"/>
  <c r="S13" i="17"/>
  <c r="R13" i="17"/>
  <c r="R26" i="17" s="1"/>
  <c r="Q13" i="17"/>
  <c r="P13" i="17"/>
  <c r="O13" i="17"/>
  <c r="N13" i="17"/>
  <c r="M13" i="17"/>
  <c r="L13" i="17"/>
  <c r="L26" i="17" s="1"/>
  <c r="L45" i="17" s="1"/>
  <c r="K13" i="17"/>
  <c r="J13" i="17"/>
  <c r="J26" i="17" s="1"/>
  <c r="I13" i="17"/>
  <c r="H13" i="17"/>
  <c r="G13" i="17"/>
  <c r="F13" i="17"/>
  <c r="E13" i="17"/>
  <c r="D13" i="17"/>
  <c r="D26" i="17" s="1"/>
  <c r="D45" i="17" s="1"/>
  <c r="C13" i="17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W44" i="18"/>
  <c r="U44" i="18"/>
  <c r="M44" i="18"/>
  <c r="G44" i="18"/>
  <c r="E44" i="18"/>
  <c r="AA43" i="18"/>
  <c r="Y43" i="18"/>
  <c r="X43" i="18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Y37" i="18"/>
  <c r="X37" i="18"/>
  <c r="W37" i="18"/>
  <c r="V37" i="18"/>
  <c r="V44" i="18" s="1"/>
  <c r="U37" i="18"/>
  <c r="T37" i="18"/>
  <c r="T44" i="18" s="1"/>
  <c r="S37" i="18"/>
  <c r="R37" i="18"/>
  <c r="R44" i="18" s="1"/>
  <c r="Q37" i="18"/>
  <c r="Q44" i="18" s="1"/>
  <c r="P37" i="18"/>
  <c r="O37" i="18"/>
  <c r="O44" i="18" s="1"/>
  <c r="N37" i="18"/>
  <c r="N44" i="18" s="1"/>
  <c r="M37" i="18"/>
  <c r="L37" i="18"/>
  <c r="L44" i="18" s="1"/>
  <c r="K37" i="18"/>
  <c r="J37" i="18"/>
  <c r="J44" i="18" s="1"/>
  <c r="I37" i="18"/>
  <c r="I44" i="18" s="1"/>
  <c r="H37" i="18"/>
  <c r="G37" i="18"/>
  <c r="F37" i="18"/>
  <c r="F44" i="18" s="1"/>
  <c r="E37" i="18"/>
  <c r="D37" i="18"/>
  <c r="D44" i="18" s="1"/>
  <c r="C37" i="18"/>
  <c r="S26" i="18"/>
  <c r="L26" i="18"/>
  <c r="AA25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Z13" i="18"/>
  <c r="Y13" i="18"/>
  <c r="X13" i="18"/>
  <c r="X26" i="18" s="1"/>
  <c r="W13" i="18"/>
  <c r="V13" i="18"/>
  <c r="U13" i="18"/>
  <c r="T13" i="18"/>
  <c r="S13" i="18"/>
  <c r="R13" i="18"/>
  <c r="R26" i="18" s="1"/>
  <c r="R45" i="18" s="1"/>
  <c r="Q13" i="18"/>
  <c r="P13" i="18"/>
  <c r="P26" i="18" s="1"/>
  <c r="O13" i="18"/>
  <c r="N13" i="18"/>
  <c r="M13" i="18"/>
  <c r="L13" i="18"/>
  <c r="K13" i="18"/>
  <c r="K26" i="18" s="1"/>
  <c r="J13" i="18"/>
  <c r="J26" i="18" s="1"/>
  <c r="J45" i="18" s="1"/>
  <c r="I13" i="18"/>
  <c r="H13" i="18"/>
  <c r="H26" i="18" s="1"/>
  <c r="G13" i="18"/>
  <c r="F13" i="18"/>
  <c r="E13" i="18"/>
  <c r="D13" i="18"/>
  <c r="C13" i="18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U44" i="19"/>
  <c r="O44" i="19"/>
  <c r="AA43" i="19"/>
  <c r="Y43" i="19"/>
  <c r="Y44" i="19" s="1"/>
  <c r="X43" i="19"/>
  <c r="W43" i="19"/>
  <c r="V43" i="19"/>
  <c r="U43" i="19"/>
  <c r="T43" i="19"/>
  <c r="S43" i="19"/>
  <c r="R43" i="19"/>
  <c r="Q43" i="19"/>
  <c r="P43" i="19"/>
  <c r="P44" i="19" s="1"/>
  <c r="O43" i="19"/>
  <c r="N43" i="19"/>
  <c r="M43" i="19"/>
  <c r="M44" i="19" s="1"/>
  <c r="L43" i="19"/>
  <c r="K43" i="19"/>
  <c r="J43" i="19"/>
  <c r="I43" i="19"/>
  <c r="H43" i="19"/>
  <c r="H44" i="19" s="1"/>
  <c r="G43" i="19"/>
  <c r="F43" i="19"/>
  <c r="E43" i="19"/>
  <c r="D43" i="19"/>
  <c r="C43" i="19"/>
  <c r="AA37" i="19"/>
  <c r="Z37" i="19"/>
  <c r="Y37" i="19"/>
  <c r="X37" i="19"/>
  <c r="W37" i="19"/>
  <c r="W44" i="19" s="1"/>
  <c r="V37" i="19"/>
  <c r="U37" i="19"/>
  <c r="T37" i="19"/>
  <c r="T44" i="19" s="1"/>
  <c r="S37" i="19"/>
  <c r="R37" i="19"/>
  <c r="R44" i="19" s="1"/>
  <c r="Q37" i="19"/>
  <c r="P37" i="19"/>
  <c r="O37" i="19"/>
  <c r="N37" i="19"/>
  <c r="M37" i="19"/>
  <c r="L37" i="19"/>
  <c r="L44" i="19" s="1"/>
  <c r="K37" i="19"/>
  <c r="J37" i="19"/>
  <c r="J44" i="19" s="1"/>
  <c r="I37" i="19"/>
  <c r="H37" i="19"/>
  <c r="G37" i="19"/>
  <c r="G44" i="19" s="1"/>
  <c r="F37" i="19"/>
  <c r="E37" i="19"/>
  <c r="D37" i="19"/>
  <c r="D44" i="19" s="1"/>
  <c r="C37" i="19"/>
  <c r="AA26" i="19"/>
  <c r="AA25" i="19"/>
  <c r="Y25" i="19"/>
  <c r="X25" i="19"/>
  <c r="W25" i="19"/>
  <c r="V25" i="19"/>
  <c r="U25" i="19"/>
  <c r="U26" i="19" s="1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E26" i="19" s="1"/>
  <c r="D25" i="19"/>
  <c r="C25" i="19"/>
  <c r="AA13" i="19"/>
  <c r="Z13" i="19"/>
  <c r="Y13" i="19"/>
  <c r="X13" i="19"/>
  <c r="X26" i="19" s="1"/>
  <c r="W13" i="19"/>
  <c r="V13" i="19"/>
  <c r="V26" i="19" s="1"/>
  <c r="U13" i="19"/>
  <c r="T13" i="19"/>
  <c r="S13" i="19"/>
  <c r="R13" i="19"/>
  <c r="R26" i="19" s="1"/>
  <c r="Q13" i="19"/>
  <c r="P13" i="19"/>
  <c r="P26" i="19" s="1"/>
  <c r="P45" i="19" s="1"/>
  <c r="O13" i="19"/>
  <c r="N13" i="19"/>
  <c r="N26" i="19" s="1"/>
  <c r="M13" i="19"/>
  <c r="M26" i="19" s="1"/>
  <c r="M45" i="19" s="1"/>
  <c r="L13" i="19"/>
  <c r="K13" i="19"/>
  <c r="J13" i="19"/>
  <c r="J26" i="19" s="1"/>
  <c r="I13" i="19"/>
  <c r="H13" i="19"/>
  <c r="H26" i="19" s="1"/>
  <c r="G13" i="19"/>
  <c r="F13" i="19"/>
  <c r="F26" i="19" s="1"/>
  <c r="E13" i="19"/>
  <c r="D13" i="19"/>
  <c r="C13" i="19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44" i="20"/>
  <c r="J44" i="20"/>
  <c r="AA43" i="20"/>
  <c r="Y43" i="20"/>
  <c r="X43" i="20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Y37" i="20"/>
  <c r="Y44" i="20" s="1"/>
  <c r="X37" i="20"/>
  <c r="X44" i="20" s="1"/>
  <c r="W37" i="20"/>
  <c r="V37" i="20"/>
  <c r="V44" i="20" s="1"/>
  <c r="U37" i="20"/>
  <c r="U44" i="20" s="1"/>
  <c r="T37" i="20"/>
  <c r="S37" i="20"/>
  <c r="S44" i="20" s="1"/>
  <c r="R37" i="20"/>
  <c r="R44" i="20" s="1"/>
  <c r="Q37" i="20"/>
  <c r="Q44" i="20" s="1"/>
  <c r="P37" i="20"/>
  <c r="P44" i="20" s="1"/>
  <c r="O37" i="20"/>
  <c r="N37" i="20"/>
  <c r="N44" i="20" s="1"/>
  <c r="M37" i="20"/>
  <c r="M44" i="20" s="1"/>
  <c r="L37" i="20"/>
  <c r="K37" i="20"/>
  <c r="K44" i="20" s="1"/>
  <c r="J37" i="20"/>
  <c r="I37" i="20"/>
  <c r="I44" i="20" s="1"/>
  <c r="H37" i="20"/>
  <c r="H44" i="20" s="1"/>
  <c r="G37" i="20"/>
  <c r="F37" i="20"/>
  <c r="F44" i="20" s="1"/>
  <c r="E37" i="20"/>
  <c r="E44" i="20" s="1"/>
  <c r="D37" i="20"/>
  <c r="C37" i="20"/>
  <c r="C44" i="20" s="1"/>
  <c r="U26" i="20"/>
  <c r="AA25" i="20"/>
  <c r="Y25" i="20"/>
  <c r="X25" i="20"/>
  <c r="Z25" i="20" s="1"/>
  <c r="W25" i="20"/>
  <c r="V25" i="20"/>
  <c r="U25" i="20"/>
  <c r="T25" i="20"/>
  <c r="S25" i="20"/>
  <c r="R25" i="20"/>
  <c r="R26" i="20" s="1"/>
  <c r="R45" i="20" s="1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Y26" i="20" s="1"/>
  <c r="X13" i="20"/>
  <c r="W13" i="20"/>
  <c r="V13" i="20"/>
  <c r="V26" i="20" s="1"/>
  <c r="U13" i="20"/>
  <c r="T13" i="20"/>
  <c r="T26" i="20" s="1"/>
  <c r="S13" i="20"/>
  <c r="S26" i="20" s="1"/>
  <c r="R13" i="20"/>
  <c r="Q13" i="20"/>
  <c r="Q26" i="20" s="1"/>
  <c r="P13" i="20"/>
  <c r="P26" i="20" s="1"/>
  <c r="O13" i="20"/>
  <c r="N13" i="20"/>
  <c r="N26" i="20" s="1"/>
  <c r="M13" i="20"/>
  <c r="M26" i="20" s="1"/>
  <c r="L13" i="20"/>
  <c r="L26" i="20" s="1"/>
  <c r="K13" i="20"/>
  <c r="K26" i="20" s="1"/>
  <c r="J13" i="20"/>
  <c r="I13" i="20"/>
  <c r="I26" i="20" s="1"/>
  <c r="I45" i="20" s="1"/>
  <c r="H13" i="20"/>
  <c r="H26" i="20" s="1"/>
  <c r="G13" i="20"/>
  <c r="F13" i="20"/>
  <c r="F26" i="20" s="1"/>
  <c r="F45" i="20" s="1"/>
  <c r="E13" i="20"/>
  <c r="E26" i="20" s="1"/>
  <c r="E45" i="20" s="1"/>
  <c r="D13" i="20"/>
  <c r="D26" i="20" s="1"/>
  <c r="C13" i="20"/>
  <c r="C26" i="20" s="1"/>
  <c r="AA50" i="21"/>
  <c r="Z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44" i="21"/>
  <c r="K44" i="21"/>
  <c r="J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Y37" i="21"/>
  <c r="Y44" i="21" s="1"/>
  <c r="X37" i="21"/>
  <c r="X44" i="21" s="1"/>
  <c r="Z44" i="21" s="1"/>
  <c r="W37" i="21"/>
  <c r="V37" i="21"/>
  <c r="V44" i="21" s="1"/>
  <c r="U37" i="21"/>
  <c r="U44" i="21" s="1"/>
  <c r="T37" i="21"/>
  <c r="S37" i="21"/>
  <c r="S44" i="21" s="1"/>
  <c r="R37" i="21"/>
  <c r="R44" i="21" s="1"/>
  <c r="Q37" i="21"/>
  <c r="Q44" i="21" s="1"/>
  <c r="P37" i="21"/>
  <c r="P44" i="21" s="1"/>
  <c r="O37" i="21"/>
  <c r="N37" i="21"/>
  <c r="N44" i="21" s="1"/>
  <c r="M37" i="21"/>
  <c r="M44" i="21" s="1"/>
  <c r="L37" i="21"/>
  <c r="K37" i="21"/>
  <c r="J37" i="21"/>
  <c r="I37" i="21"/>
  <c r="I44" i="21" s="1"/>
  <c r="H37" i="21"/>
  <c r="H44" i="21" s="1"/>
  <c r="G37" i="21"/>
  <c r="F37" i="21"/>
  <c r="F44" i="21" s="1"/>
  <c r="E37" i="21"/>
  <c r="E44" i="21" s="1"/>
  <c r="D37" i="21"/>
  <c r="C37" i="21"/>
  <c r="C44" i="21" s="1"/>
  <c r="W26" i="21"/>
  <c r="V26" i="21"/>
  <c r="G26" i="21"/>
  <c r="F26" i="21"/>
  <c r="AA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AA45" i="21" s="1"/>
  <c r="Y13" i="21"/>
  <c r="Y26" i="21" s="1"/>
  <c r="Y45" i="21" s="1"/>
  <c r="X13" i="21"/>
  <c r="W13" i="21"/>
  <c r="V13" i="21"/>
  <c r="U13" i="21"/>
  <c r="U26" i="21" s="1"/>
  <c r="T13" i="21"/>
  <c r="T26" i="21" s="1"/>
  <c r="S13" i="21"/>
  <c r="S26" i="21" s="1"/>
  <c r="R13" i="21"/>
  <c r="Q13" i="21"/>
  <c r="Q26" i="21" s="1"/>
  <c r="Q45" i="21" s="1"/>
  <c r="P13" i="21"/>
  <c r="P26" i="21" s="1"/>
  <c r="P45" i="21" s="1"/>
  <c r="O13" i="21"/>
  <c r="N13" i="21"/>
  <c r="N26" i="21" s="1"/>
  <c r="N45" i="21" s="1"/>
  <c r="M13" i="21"/>
  <c r="M26" i="21" s="1"/>
  <c r="L13" i="21"/>
  <c r="L26" i="21" s="1"/>
  <c r="K13" i="21"/>
  <c r="K26" i="21" s="1"/>
  <c r="J13" i="21"/>
  <c r="J26" i="21" s="1"/>
  <c r="J45" i="21" s="1"/>
  <c r="I13" i="21"/>
  <c r="I26" i="21" s="1"/>
  <c r="I45" i="21" s="1"/>
  <c r="H13" i="21"/>
  <c r="H26" i="21" s="1"/>
  <c r="H45" i="21" s="1"/>
  <c r="G13" i="21"/>
  <c r="F13" i="21"/>
  <c r="E13" i="21"/>
  <c r="E26" i="21" s="1"/>
  <c r="D13" i="21"/>
  <c r="D26" i="21" s="1"/>
  <c r="C13" i="21"/>
  <c r="C26" i="21" s="1"/>
  <c r="AA50" i="22"/>
  <c r="Y50" i="22"/>
  <c r="Z50" i="22" s="1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S44" i="22"/>
  <c r="K44" i="22"/>
  <c r="AA43" i="22"/>
  <c r="Z43" i="22"/>
  <c r="Y43" i="22"/>
  <c r="X43" i="22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X44" i="22" s="1"/>
  <c r="W37" i="22"/>
  <c r="W44" i="22" s="1"/>
  <c r="V37" i="22"/>
  <c r="V44" i="22" s="1"/>
  <c r="U37" i="22"/>
  <c r="U44" i="22" s="1"/>
  <c r="T37" i="22"/>
  <c r="T44" i="22" s="1"/>
  <c r="S37" i="22"/>
  <c r="R37" i="22"/>
  <c r="R44" i="22" s="1"/>
  <c r="Q37" i="22"/>
  <c r="Q44" i="22" s="1"/>
  <c r="P37" i="22"/>
  <c r="P44" i="22" s="1"/>
  <c r="O37" i="22"/>
  <c r="O44" i="22" s="1"/>
  <c r="N37" i="22"/>
  <c r="N44" i="22" s="1"/>
  <c r="M37" i="22"/>
  <c r="M44" i="22" s="1"/>
  <c r="L37" i="22"/>
  <c r="L44" i="22" s="1"/>
  <c r="K37" i="22"/>
  <c r="J37" i="22"/>
  <c r="J44" i="22" s="1"/>
  <c r="I37" i="22"/>
  <c r="I44" i="22" s="1"/>
  <c r="H37" i="22"/>
  <c r="H44" i="22" s="1"/>
  <c r="G37" i="22"/>
  <c r="G44" i="22" s="1"/>
  <c r="F37" i="22"/>
  <c r="F44" i="22" s="1"/>
  <c r="E37" i="22"/>
  <c r="E44" i="22" s="1"/>
  <c r="D37" i="22"/>
  <c r="D44" i="22" s="1"/>
  <c r="C37" i="22"/>
  <c r="U26" i="22"/>
  <c r="U45" i="22" s="1"/>
  <c r="E26" i="22"/>
  <c r="AA25" i="22"/>
  <c r="Y25" i="22"/>
  <c r="X25" i="22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Y13" i="22"/>
  <c r="Y26" i="22" s="1"/>
  <c r="Y45" i="22" s="1"/>
  <c r="X13" i="22"/>
  <c r="W13" i="22"/>
  <c r="W26" i="22" s="1"/>
  <c r="V13" i="22"/>
  <c r="U13" i="22"/>
  <c r="T13" i="22"/>
  <c r="T26" i="22" s="1"/>
  <c r="S13" i="22"/>
  <c r="R13" i="22"/>
  <c r="R26" i="22" s="1"/>
  <c r="Q13" i="22"/>
  <c r="Q26" i="22" s="1"/>
  <c r="Q45" i="22" s="1"/>
  <c r="P13" i="22"/>
  <c r="P26" i="22" s="1"/>
  <c r="O13" i="22"/>
  <c r="O26" i="22" s="1"/>
  <c r="O45" i="22" s="1"/>
  <c r="N13" i="22"/>
  <c r="M13" i="22"/>
  <c r="M26" i="22" s="1"/>
  <c r="M45" i="22" s="1"/>
  <c r="L13" i="22"/>
  <c r="L26" i="22" s="1"/>
  <c r="K13" i="22"/>
  <c r="K26" i="22" s="1"/>
  <c r="J13" i="22"/>
  <c r="J26" i="22" s="1"/>
  <c r="I13" i="22"/>
  <c r="I26" i="22" s="1"/>
  <c r="I45" i="22" s="1"/>
  <c r="H13" i="22"/>
  <c r="H26" i="22" s="1"/>
  <c r="G13" i="22"/>
  <c r="G26" i="22" s="1"/>
  <c r="G45" i="22" s="1"/>
  <c r="F13" i="22"/>
  <c r="E13" i="22"/>
  <c r="D13" i="22"/>
  <c r="D26" i="22" s="1"/>
  <c r="C13" i="22"/>
  <c r="C26" i="22" s="1"/>
  <c r="AA50" i="23"/>
  <c r="Z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K44" i="23"/>
  <c r="K45" i="23" s="1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AA45" i="23" s="1"/>
  <c r="Y37" i="23"/>
  <c r="Y44" i="23" s="1"/>
  <c r="X37" i="23"/>
  <c r="X44" i="23" s="1"/>
  <c r="Z44" i="23" s="1"/>
  <c r="W37" i="23"/>
  <c r="W44" i="23" s="1"/>
  <c r="V37" i="23"/>
  <c r="V44" i="23" s="1"/>
  <c r="U37" i="23"/>
  <c r="U44" i="23" s="1"/>
  <c r="T37" i="23"/>
  <c r="T44" i="23" s="1"/>
  <c r="S37" i="23"/>
  <c r="R37" i="23"/>
  <c r="R44" i="23" s="1"/>
  <c r="Q37" i="23"/>
  <c r="Q44" i="23" s="1"/>
  <c r="P37" i="23"/>
  <c r="P44" i="23" s="1"/>
  <c r="O37" i="23"/>
  <c r="O44" i="23" s="1"/>
  <c r="N37" i="23"/>
  <c r="N44" i="23" s="1"/>
  <c r="M37" i="23"/>
  <c r="M44" i="23" s="1"/>
  <c r="L37" i="23"/>
  <c r="L44" i="23" s="1"/>
  <c r="K37" i="23"/>
  <c r="J37" i="23"/>
  <c r="J44" i="23" s="1"/>
  <c r="J45" i="23" s="1"/>
  <c r="I37" i="23"/>
  <c r="I44" i="23" s="1"/>
  <c r="H37" i="23"/>
  <c r="H44" i="23" s="1"/>
  <c r="G37" i="23"/>
  <c r="G44" i="23" s="1"/>
  <c r="F37" i="23"/>
  <c r="F44" i="23" s="1"/>
  <c r="E37" i="23"/>
  <c r="E44" i="23" s="1"/>
  <c r="D37" i="23"/>
  <c r="D44" i="23" s="1"/>
  <c r="C37" i="23"/>
  <c r="U26" i="23"/>
  <c r="M26" i="23"/>
  <c r="M45" i="23" s="1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Y13" i="23"/>
  <c r="Y26" i="23" s="1"/>
  <c r="Y45" i="23" s="1"/>
  <c r="X13" i="23"/>
  <c r="W13" i="23"/>
  <c r="W26" i="23" s="1"/>
  <c r="W45" i="23" s="1"/>
  <c r="V13" i="23"/>
  <c r="U13" i="23"/>
  <c r="T13" i="23"/>
  <c r="T26" i="23" s="1"/>
  <c r="S13" i="23"/>
  <c r="S26" i="23" s="1"/>
  <c r="R13" i="23"/>
  <c r="R26" i="23" s="1"/>
  <c r="Q13" i="23"/>
  <c r="Q26" i="23" s="1"/>
  <c r="Q45" i="23" s="1"/>
  <c r="P13" i="23"/>
  <c r="P26" i="23" s="1"/>
  <c r="P45" i="23" s="1"/>
  <c r="O13" i="23"/>
  <c r="O26" i="23" s="1"/>
  <c r="O45" i="23" s="1"/>
  <c r="N13" i="23"/>
  <c r="N26" i="23" s="1"/>
  <c r="M13" i="23"/>
  <c r="L13" i="23"/>
  <c r="L26" i="23" s="1"/>
  <c r="K13" i="23"/>
  <c r="K26" i="23" s="1"/>
  <c r="J13" i="23"/>
  <c r="J26" i="23" s="1"/>
  <c r="I13" i="23"/>
  <c r="I26" i="23" s="1"/>
  <c r="I45" i="23" s="1"/>
  <c r="H13" i="23"/>
  <c r="H26" i="23" s="1"/>
  <c r="H45" i="23" s="1"/>
  <c r="G13" i="23"/>
  <c r="G26" i="23" s="1"/>
  <c r="G45" i="23" s="1"/>
  <c r="F13" i="23"/>
  <c r="E13" i="23"/>
  <c r="E26" i="23" s="1"/>
  <c r="D13" i="23"/>
  <c r="D26" i="23" s="1"/>
  <c r="C13" i="23"/>
  <c r="C26" i="23" s="1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Z44" i="24"/>
  <c r="J44" i="24"/>
  <c r="C44" i="24"/>
  <c r="AA43" i="24"/>
  <c r="Z43" i="24"/>
  <c r="Y43" i="24"/>
  <c r="X43" i="24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AA45" i="24" s="1"/>
  <c r="Y37" i="24"/>
  <c r="Y44" i="24" s="1"/>
  <c r="X37" i="24"/>
  <c r="X44" i="24" s="1"/>
  <c r="W37" i="24"/>
  <c r="W44" i="24" s="1"/>
  <c r="V37" i="24"/>
  <c r="V44" i="24" s="1"/>
  <c r="U37" i="24"/>
  <c r="U44" i="24" s="1"/>
  <c r="T37" i="24"/>
  <c r="T44" i="24" s="1"/>
  <c r="S37" i="24"/>
  <c r="S44" i="24" s="1"/>
  <c r="R37" i="24"/>
  <c r="R44" i="24" s="1"/>
  <c r="R45" i="24" s="1"/>
  <c r="Q37" i="24"/>
  <c r="Q44" i="24" s="1"/>
  <c r="P37" i="24"/>
  <c r="P44" i="24" s="1"/>
  <c r="O37" i="24"/>
  <c r="O44" i="24" s="1"/>
  <c r="N37" i="24"/>
  <c r="N44" i="24" s="1"/>
  <c r="M37" i="24"/>
  <c r="M44" i="24" s="1"/>
  <c r="L37" i="24"/>
  <c r="L44" i="24" s="1"/>
  <c r="K37" i="24"/>
  <c r="K44" i="24" s="1"/>
  <c r="J37" i="24"/>
  <c r="I37" i="24"/>
  <c r="I44" i="24" s="1"/>
  <c r="H37" i="24"/>
  <c r="H44" i="24" s="1"/>
  <c r="G37" i="24"/>
  <c r="G44" i="24" s="1"/>
  <c r="F37" i="24"/>
  <c r="F44" i="24" s="1"/>
  <c r="E37" i="24"/>
  <c r="E44" i="24" s="1"/>
  <c r="D37" i="24"/>
  <c r="D44" i="24" s="1"/>
  <c r="C37" i="24"/>
  <c r="E26" i="24"/>
  <c r="AA25" i="24"/>
  <c r="Y25" i="24"/>
  <c r="X25" i="24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Y13" i="24"/>
  <c r="Y26" i="24" s="1"/>
  <c r="Y45" i="24" s="1"/>
  <c r="X13" i="24"/>
  <c r="W13" i="24"/>
  <c r="W26" i="24" s="1"/>
  <c r="W45" i="24" s="1"/>
  <c r="V13" i="24"/>
  <c r="U13" i="24"/>
  <c r="U26" i="24" s="1"/>
  <c r="T13" i="24"/>
  <c r="T26" i="24" s="1"/>
  <c r="S13" i="24"/>
  <c r="S26" i="24" s="1"/>
  <c r="S45" i="24" s="1"/>
  <c r="R13" i="24"/>
  <c r="R26" i="24" s="1"/>
  <c r="Q13" i="24"/>
  <c r="Q26" i="24" s="1"/>
  <c r="Q45" i="24" s="1"/>
  <c r="P13" i="24"/>
  <c r="P26" i="24" s="1"/>
  <c r="P45" i="24" s="1"/>
  <c r="O13" i="24"/>
  <c r="O26" i="24" s="1"/>
  <c r="O45" i="24" s="1"/>
  <c r="N13" i="24"/>
  <c r="M13" i="24"/>
  <c r="M26" i="24" s="1"/>
  <c r="M45" i="24" s="1"/>
  <c r="L13" i="24"/>
  <c r="L26" i="24" s="1"/>
  <c r="K13" i="24"/>
  <c r="K26" i="24" s="1"/>
  <c r="K45" i="24" s="1"/>
  <c r="J13" i="24"/>
  <c r="J26" i="24" s="1"/>
  <c r="I13" i="24"/>
  <c r="I26" i="24" s="1"/>
  <c r="I45" i="24" s="1"/>
  <c r="H13" i="24"/>
  <c r="H26" i="24" s="1"/>
  <c r="H45" i="24" s="1"/>
  <c r="G13" i="24"/>
  <c r="G26" i="24" s="1"/>
  <c r="G45" i="24" s="1"/>
  <c r="F13" i="24"/>
  <c r="E13" i="24"/>
  <c r="D13" i="24"/>
  <c r="D26" i="24" s="1"/>
  <c r="C13" i="24"/>
  <c r="C26" i="24" s="1"/>
  <c r="C45" i="24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R44" i="25"/>
  <c r="K44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Y37" i="25"/>
  <c r="Y44" i="25" s="1"/>
  <c r="X37" i="25"/>
  <c r="W37" i="25"/>
  <c r="W44" i="25" s="1"/>
  <c r="V37" i="25"/>
  <c r="V44" i="25" s="1"/>
  <c r="U37" i="25"/>
  <c r="U44" i="25" s="1"/>
  <c r="T37" i="25"/>
  <c r="T44" i="25" s="1"/>
  <c r="S37" i="25"/>
  <c r="R37" i="25"/>
  <c r="Q37" i="25"/>
  <c r="Q44" i="25" s="1"/>
  <c r="P37" i="25"/>
  <c r="P44" i="25" s="1"/>
  <c r="O37" i="25"/>
  <c r="O44" i="25" s="1"/>
  <c r="N37" i="25"/>
  <c r="N44" i="25" s="1"/>
  <c r="M37" i="25"/>
  <c r="M44" i="25" s="1"/>
  <c r="L37" i="25"/>
  <c r="L44" i="25" s="1"/>
  <c r="K37" i="25"/>
  <c r="J37" i="25"/>
  <c r="J44" i="25" s="1"/>
  <c r="I37" i="25"/>
  <c r="I44" i="25" s="1"/>
  <c r="H37" i="25"/>
  <c r="H44" i="25" s="1"/>
  <c r="G37" i="25"/>
  <c r="G44" i="25" s="1"/>
  <c r="F37" i="25"/>
  <c r="F44" i="25" s="1"/>
  <c r="E37" i="25"/>
  <c r="E44" i="25" s="1"/>
  <c r="D37" i="25"/>
  <c r="D44" i="25" s="1"/>
  <c r="C37" i="25"/>
  <c r="W26" i="25"/>
  <c r="W45" i="25" s="1"/>
  <c r="U26" i="25"/>
  <c r="U45" i="25" s="1"/>
  <c r="M26" i="25"/>
  <c r="M45" i="25" s="1"/>
  <c r="AA25" i="25"/>
  <c r="Z25" i="25"/>
  <c r="Y25" i="25"/>
  <c r="X25" i="25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Y13" i="25"/>
  <c r="Y26" i="25" s="1"/>
  <c r="Y45" i="25" s="1"/>
  <c r="X13" i="25"/>
  <c r="W13" i="25"/>
  <c r="V13" i="25"/>
  <c r="V26" i="25" s="1"/>
  <c r="U13" i="25"/>
  <c r="T13" i="25"/>
  <c r="T26" i="25" s="1"/>
  <c r="S13" i="25"/>
  <c r="S26" i="25" s="1"/>
  <c r="R13" i="25"/>
  <c r="R26" i="25" s="1"/>
  <c r="R45" i="25" s="1"/>
  <c r="Q13" i="25"/>
  <c r="Q26" i="25" s="1"/>
  <c r="P13" i="25"/>
  <c r="P26" i="25" s="1"/>
  <c r="O13" i="25"/>
  <c r="O26" i="25" s="1"/>
  <c r="N13" i="25"/>
  <c r="N26" i="25" s="1"/>
  <c r="M13" i="25"/>
  <c r="L13" i="25"/>
  <c r="L26" i="25" s="1"/>
  <c r="K13" i="25"/>
  <c r="K26" i="25" s="1"/>
  <c r="K45" i="25" s="1"/>
  <c r="J13" i="25"/>
  <c r="J26" i="25" s="1"/>
  <c r="I13" i="25"/>
  <c r="I26" i="25" s="1"/>
  <c r="H13" i="25"/>
  <c r="H26" i="25" s="1"/>
  <c r="G13" i="25"/>
  <c r="G26" i="25" s="1"/>
  <c r="F13" i="25"/>
  <c r="E13" i="25"/>
  <c r="E26" i="25" s="1"/>
  <c r="D13" i="25"/>
  <c r="D26" i="25" s="1"/>
  <c r="C13" i="25"/>
  <c r="C26" i="25" s="1"/>
  <c r="AA50" i="26"/>
  <c r="Y50" i="26"/>
  <c r="Z50" i="26" s="1"/>
  <c r="X50" i="26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P44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Y37" i="26"/>
  <c r="Y44" i="26" s="1"/>
  <c r="X37" i="26"/>
  <c r="X44" i="26" s="1"/>
  <c r="W37" i="26"/>
  <c r="V37" i="26"/>
  <c r="V44" i="26" s="1"/>
  <c r="U37" i="26"/>
  <c r="T37" i="26"/>
  <c r="T44" i="26" s="1"/>
  <c r="S37" i="26"/>
  <c r="S44" i="26" s="1"/>
  <c r="R37" i="26"/>
  <c r="R44" i="26" s="1"/>
  <c r="Q37" i="26"/>
  <c r="Q44" i="26" s="1"/>
  <c r="Q45" i="26" s="1"/>
  <c r="P37" i="26"/>
  <c r="O37" i="26"/>
  <c r="N37" i="26"/>
  <c r="N44" i="26" s="1"/>
  <c r="M37" i="26"/>
  <c r="L37" i="26"/>
  <c r="L44" i="26" s="1"/>
  <c r="K37" i="26"/>
  <c r="K44" i="26" s="1"/>
  <c r="J37" i="26"/>
  <c r="J44" i="26" s="1"/>
  <c r="I37" i="26"/>
  <c r="I44" i="26" s="1"/>
  <c r="H37" i="26"/>
  <c r="H44" i="26" s="1"/>
  <c r="G37" i="26"/>
  <c r="G44" i="26" s="1"/>
  <c r="F37" i="26"/>
  <c r="F44" i="26" s="1"/>
  <c r="E37" i="26"/>
  <c r="D37" i="26"/>
  <c r="D44" i="26" s="1"/>
  <c r="C37" i="26"/>
  <c r="C44" i="26" s="1"/>
  <c r="W26" i="26"/>
  <c r="Q26" i="26"/>
  <c r="AA25" i="26"/>
  <c r="Z25" i="26"/>
  <c r="Y25" i="26"/>
  <c r="X25" i="26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Y13" i="26"/>
  <c r="Y26" i="26" s="1"/>
  <c r="Y45" i="26" s="1"/>
  <c r="X13" i="26"/>
  <c r="W13" i="26"/>
  <c r="V13" i="26"/>
  <c r="V26" i="26" s="1"/>
  <c r="U13" i="26"/>
  <c r="U26" i="26" s="1"/>
  <c r="T13" i="26"/>
  <c r="T26" i="26" s="1"/>
  <c r="S13" i="26"/>
  <c r="S26" i="26" s="1"/>
  <c r="S45" i="26" s="1"/>
  <c r="R13" i="26"/>
  <c r="R26" i="26" s="1"/>
  <c r="R45" i="26" s="1"/>
  <c r="Q13" i="26"/>
  <c r="P13" i="26"/>
  <c r="O13" i="26"/>
  <c r="O26" i="26" s="1"/>
  <c r="N13" i="26"/>
  <c r="N26" i="26" s="1"/>
  <c r="M13" i="26"/>
  <c r="M26" i="26" s="1"/>
  <c r="L13" i="26"/>
  <c r="L26" i="26" s="1"/>
  <c r="K13" i="26"/>
  <c r="K26" i="26" s="1"/>
  <c r="K45" i="26" s="1"/>
  <c r="J13" i="26"/>
  <c r="J26" i="26" s="1"/>
  <c r="J45" i="26" s="1"/>
  <c r="I13" i="26"/>
  <c r="I26" i="26" s="1"/>
  <c r="H13" i="26"/>
  <c r="G13" i="26"/>
  <c r="G26" i="26" s="1"/>
  <c r="F13" i="26"/>
  <c r="F26" i="26" s="1"/>
  <c r="E13" i="26"/>
  <c r="E26" i="26" s="1"/>
  <c r="D13" i="26"/>
  <c r="D26" i="26" s="1"/>
  <c r="C13" i="26"/>
  <c r="C26" i="26" s="1"/>
  <c r="C45" i="26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V44" i="27"/>
  <c r="G44" i="27"/>
  <c r="D44" i="27"/>
  <c r="AA43" i="27"/>
  <c r="Y43" i="27"/>
  <c r="X43" i="27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Y37" i="27"/>
  <c r="Y44" i="27" s="1"/>
  <c r="X37" i="27"/>
  <c r="W37" i="27"/>
  <c r="W44" i="27" s="1"/>
  <c r="V37" i="27"/>
  <c r="U37" i="27"/>
  <c r="T37" i="27"/>
  <c r="T44" i="27" s="1"/>
  <c r="S37" i="27"/>
  <c r="S44" i="27" s="1"/>
  <c r="R37" i="27"/>
  <c r="R44" i="27" s="1"/>
  <c r="Q37" i="27"/>
  <c r="Q44" i="27" s="1"/>
  <c r="P37" i="27"/>
  <c r="P44" i="27" s="1"/>
  <c r="O37" i="27"/>
  <c r="N37" i="27"/>
  <c r="N44" i="27" s="1"/>
  <c r="M37" i="27"/>
  <c r="L37" i="27"/>
  <c r="L44" i="27" s="1"/>
  <c r="K37" i="27"/>
  <c r="K44" i="27" s="1"/>
  <c r="J37" i="27"/>
  <c r="J44" i="27" s="1"/>
  <c r="I37" i="27"/>
  <c r="I44" i="27" s="1"/>
  <c r="H37" i="27"/>
  <c r="H44" i="27" s="1"/>
  <c r="G37" i="27"/>
  <c r="F37" i="27"/>
  <c r="F44" i="27" s="1"/>
  <c r="E37" i="27"/>
  <c r="D37" i="27"/>
  <c r="C37" i="27"/>
  <c r="C44" i="27" s="1"/>
  <c r="W26" i="27"/>
  <c r="J26" i="27"/>
  <c r="J45" i="27" s="1"/>
  <c r="G26" i="27"/>
  <c r="AA25" i="27"/>
  <c r="Z25" i="27"/>
  <c r="Y25" i="27"/>
  <c r="X25" i="27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AA26" i="27" s="1"/>
  <c r="AA45" i="27" s="1"/>
  <c r="Y13" i="27"/>
  <c r="Z13" i="27" s="1"/>
  <c r="X13" i="27"/>
  <c r="W13" i="27"/>
  <c r="V13" i="27"/>
  <c r="V26" i="27" s="1"/>
  <c r="V45" i="27" s="1"/>
  <c r="U13" i="27"/>
  <c r="U26" i="27" s="1"/>
  <c r="T13" i="27"/>
  <c r="T26" i="27" s="1"/>
  <c r="S13" i="27"/>
  <c r="S26" i="27" s="1"/>
  <c r="R13" i="27"/>
  <c r="R26" i="27" s="1"/>
  <c r="R45" i="27" s="1"/>
  <c r="Q13" i="27"/>
  <c r="Q26" i="27" s="1"/>
  <c r="Q45" i="27" s="1"/>
  <c r="P13" i="27"/>
  <c r="O13" i="27"/>
  <c r="O26" i="27" s="1"/>
  <c r="N13" i="27"/>
  <c r="M13" i="27"/>
  <c r="M26" i="27" s="1"/>
  <c r="L13" i="27"/>
  <c r="L26" i="27" s="1"/>
  <c r="K13" i="27"/>
  <c r="K26" i="27" s="1"/>
  <c r="J13" i="27"/>
  <c r="I13" i="27"/>
  <c r="I26" i="27" s="1"/>
  <c r="I45" i="27" s="1"/>
  <c r="H13" i="27"/>
  <c r="G13" i="27"/>
  <c r="F13" i="27"/>
  <c r="E13" i="27"/>
  <c r="E26" i="27" s="1"/>
  <c r="D13" i="27"/>
  <c r="D26" i="27" s="1"/>
  <c r="D45" i="27" s="1"/>
  <c r="C13" i="27"/>
  <c r="C26" i="27" s="1"/>
  <c r="AA50" i="28"/>
  <c r="Y50" i="28"/>
  <c r="Z50" i="28" s="1"/>
  <c r="X50" i="28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F45" i="28"/>
  <c r="T44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Y44" i="28" s="1"/>
  <c r="X37" i="28"/>
  <c r="W37" i="28"/>
  <c r="V37" i="28"/>
  <c r="V44" i="28" s="1"/>
  <c r="U37" i="28"/>
  <c r="T37" i="28"/>
  <c r="S37" i="28"/>
  <c r="S44" i="28" s="1"/>
  <c r="R37" i="28"/>
  <c r="R44" i="28" s="1"/>
  <c r="Q37" i="28"/>
  <c r="Q44" i="28" s="1"/>
  <c r="P37" i="28"/>
  <c r="P44" i="28" s="1"/>
  <c r="O37" i="28"/>
  <c r="O44" i="28" s="1"/>
  <c r="N37" i="28"/>
  <c r="N44" i="28" s="1"/>
  <c r="N45" i="28" s="1"/>
  <c r="M37" i="28"/>
  <c r="L37" i="28"/>
  <c r="L44" i="28" s="1"/>
  <c r="K37" i="28"/>
  <c r="K44" i="28" s="1"/>
  <c r="J37" i="28"/>
  <c r="J44" i="28" s="1"/>
  <c r="I37" i="28"/>
  <c r="I44" i="28" s="1"/>
  <c r="H37" i="28"/>
  <c r="H44" i="28" s="1"/>
  <c r="G37" i="28"/>
  <c r="F37" i="28"/>
  <c r="F44" i="28" s="1"/>
  <c r="E37" i="28"/>
  <c r="D37" i="28"/>
  <c r="D44" i="28" s="1"/>
  <c r="C37" i="28"/>
  <c r="C44" i="28" s="1"/>
  <c r="I26" i="28"/>
  <c r="AA25" i="28"/>
  <c r="Y25" i="28"/>
  <c r="X25" i="28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Y13" i="28"/>
  <c r="Z13" i="28" s="1"/>
  <c r="X13" i="28"/>
  <c r="W13" i="28"/>
  <c r="W26" i="28" s="1"/>
  <c r="V13" i="28"/>
  <c r="V26" i="28" s="1"/>
  <c r="U13" i="28"/>
  <c r="U26" i="28" s="1"/>
  <c r="T13" i="28"/>
  <c r="T26" i="28" s="1"/>
  <c r="S13" i="28"/>
  <c r="S26" i="28" s="1"/>
  <c r="S45" i="28" s="1"/>
  <c r="R13" i="28"/>
  <c r="Q13" i="28"/>
  <c r="Q26" i="28" s="1"/>
  <c r="Q45" i="28" s="1"/>
  <c r="P13" i="28"/>
  <c r="O13" i="28"/>
  <c r="O26" i="28" s="1"/>
  <c r="N13" i="28"/>
  <c r="N26" i="28" s="1"/>
  <c r="M13" i="28"/>
  <c r="M26" i="28" s="1"/>
  <c r="L13" i="28"/>
  <c r="L26" i="28" s="1"/>
  <c r="K13" i="28"/>
  <c r="K26" i="28" s="1"/>
  <c r="K45" i="28" s="1"/>
  <c r="J13" i="28"/>
  <c r="I13" i="28"/>
  <c r="H13" i="28"/>
  <c r="G13" i="28"/>
  <c r="G26" i="28" s="1"/>
  <c r="F13" i="28"/>
  <c r="F26" i="28" s="1"/>
  <c r="E13" i="28"/>
  <c r="E26" i="28" s="1"/>
  <c r="D13" i="28"/>
  <c r="D26" i="28" s="1"/>
  <c r="C13" i="28"/>
  <c r="C26" i="28" s="1"/>
  <c r="C45" i="28" s="1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V44" i="29"/>
  <c r="V45" i="29" s="1"/>
  <c r="L44" i="29"/>
  <c r="AA43" i="29"/>
  <c r="Y43" i="29"/>
  <c r="X43" i="29"/>
  <c r="Z43" i="29" s="1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G44" i="29" s="1"/>
  <c r="F43" i="29"/>
  <c r="E43" i="29"/>
  <c r="D43" i="29"/>
  <c r="C43" i="29"/>
  <c r="AA37" i="29"/>
  <c r="AA44" i="29" s="1"/>
  <c r="Y37" i="29"/>
  <c r="Y44" i="29" s="1"/>
  <c r="X37" i="29"/>
  <c r="W37" i="29"/>
  <c r="V37" i="29"/>
  <c r="U37" i="29"/>
  <c r="T37" i="29"/>
  <c r="T44" i="29" s="1"/>
  <c r="S37" i="29"/>
  <c r="S44" i="29" s="1"/>
  <c r="R37" i="29"/>
  <c r="R44" i="29" s="1"/>
  <c r="Q37" i="29"/>
  <c r="Q44" i="29" s="1"/>
  <c r="P37" i="29"/>
  <c r="P44" i="29" s="1"/>
  <c r="O37" i="29"/>
  <c r="O44" i="29" s="1"/>
  <c r="N37" i="29"/>
  <c r="N44" i="29" s="1"/>
  <c r="M37" i="29"/>
  <c r="L37" i="29"/>
  <c r="K37" i="29"/>
  <c r="K44" i="29" s="1"/>
  <c r="J37" i="29"/>
  <c r="J44" i="29" s="1"/>
  <c r="I37" i="29"/>
  <c r="I44" i="29" s="1"/>
  <c r="H37" i="29"/>
  <c r="H44" i="29" s="1"/>
  <c r="G37" i="29"/>
  <c r="F37" i="29"/>
  <c r="F44" i="29" s="1"/>
  <c r="E37" i="29"/>
  <c r="D37" i="29"/>
  <c r="D44" i="29" s="1"/>
  <c r="C37" i="29"/>
  <c r="C44" i="29" s="1"/>
  <c r="Y26" i="29"/>
  <c r="Q26" i="29"/>
  <c r="I26" i="29"/>
  <c r="AA25" i="29"/>
  <c r="Y25" i="29"/>
  <c r="X25" i="29"/>
  <c r="Z25" i="29" s="1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Y13" i="29"/>
  <c r="X13" i="29"/>
  <c r="Z13" i="29" s="1"/>
  <c r="W13" i="29"/>
  <c r="W26" i="29" s="1"/>
  <c r="V13" i="29"/>
  <c r="V26" i="29" s="1"/>
  <c r="U13" i="29"/>
  <c r="T13" i="29"/>
  <c r="T26" i="29" s="1"/>
  <c r="S13" i="29"/>
  <c r="R13" i="29"/>
  <c r="Q13" i="29"/>
  <c r="P13" i="29"/>
  <c r="O13" i="29"/>
  <c r="O26" i="29" s="1"/>
  <c r="N13" i="29"/>
  <c r="N26" i="29" s="1"/>
  <c r="N45" i="29" s="1"/>
  <c r="M13" i="29"/>
  <c r="L13" i="29"/>
  <c r="L26" i="29" s="1"/>
  <c r="K13" i="29"/>
  <c r="J13" i="29"/>
  <c r="I13" i="29"/>
  <c r="H13" i="29"/>
  <c r="G13" i="29"/>
  <c r="G26" i="29" s="1"/>
  <c r="F13" i="29"/>
  <c r="F26" i="29" s="1"/>
  <c r="F45" i="29" s="1"/>
  <c r="E13" i="29"/>
  <c r="D13" i="29"/>
  <c r="D26" i="29" s="1"/>
  <c r="C13" i="29"/>
  <c r="AA50" i="30"/>
  <c r="Z50" i="30"/>
  <c r="Y50" i="30"/>
  <c r="X50" i="30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W44" i="30"/>
  <c r="F44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AA44" i="30" s="1"/>
  <c r="Y37" i="30"/>
  <c r="Y44" i="30" s="1"/>
  <c r="X37" i="30"/>
  <c r="W37" i="30"/>
  <c r="V37" i="30"/>
  <c r="V44" i="30" s="1"/>
  <c r="U37" i="30"/>
  <c r="T37" i="30"/>
  <c r="T44" i="30" s="1"/>
  <c r="S37" i="30"/>
  <c r="S44" i="30" s="1"/>
  <c r="R37" i="30"/>
  <c r="R44" i="30" s="1"/>
  <c r="Q37" i="30"/>
  <c r="Q44" i="30" s="1"/>
  <c r="P37" i="30"/>
  <c r="P44" i="30" s="1"/>
  <c r="O37" i="30"/>
  <c r="N37" i="30"/>
  <c r="N44" i="30" s="1"/>
  <c r="M37" i="30"/>
  <c r="L37" i="30"/>
  <c r="L44" i="30" s="1"/>
  <c r="K37" i="30"/>
  <c r="K44" i="30" s="1"/>
  <c r="J37" i="30"/>
  <c r="J44" i="30" s="1"/>
  <c r="I37" i="30"/>
  <c r="I44" i="30" s="1"/>
  <c r="H37" i="30"/>
  <c r="H44" i="30" s="1"/>
  <c r="G37" i="30"/>
  <c r="G44" i="30" s="1"/>
  <c r="F37" i="30"/>
  <c r="E37" i="30"/>
  <c r="D37" i="30"/>
  <c r="D44" i="30" s="1"/>
  <c r="C37" i="30"/>
  <c r="C44" i="30" s="1"/>
  <c r="G26" i="30"/>
  <c r="AA25" i="30"/>
  <c r="Z25" i="30"/>
  <c r="Y25" i="30"/>
  <c r="X25" i="30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J26" i="30" s="1"/>
  <c r="J45" i="30" s="1"/>
  <c r="I25" i="30"/>
  <c r="H25" i="30"/>
  <c r="G25" i="30"/>
  <c r="F25" i="30"/>
  <c r="E25" i="30"/>
  <c r="D25" i="30"/>
  <c r="C25" i="30"/>
  <c r="AA13" i="30"/>
  <c r="AA26" i="30" s="1"/>
  <c r="Y13" i="30"/>
  <c r="Y26" i="30" s="1"/>
  <c r="Y45" i="30" s="1"/>
  <c r="X13" i="30"/>
  <c r="Z13" i="30" s="1"/>
  <c r="W13" i="30"/>
  <c r="W26" i="30" s="1"/>
  <c r="V13" i="30"/>
  <c r="U13" i="30"/>
  <c r="U26" i="30" s="1"/>
  <c r="T13" i="30"/>
  <c r="S13" i="30"/>
  <c r="S26" i="30" s="1"/>
  <c r="R13" i="30"/>
  <c r="R26" i="30" s="1"/>
  <c r="Q13" i="30"/>
  <c r="Q26" i="30" s="1"/>
  <c r="Q45" i="30" s="1"/>
  <c r="P13" i="30"/>
  <c r="O13" i="30"/>
  <c r="O26" i="30" s="1"/>
  <c r="N13" i="30"/>
  <c r="M13" i="30"/>
  <c r="M26" i="30" s="1"/>
  <c r="L13" i="30"/>
  <c r="K13" i="30"/>
  <c r="K26" i="30" s="1"/>
  <c r="J13" i="30"/>
  <c r="I13" i="30"/>
  <c r="I26" i="30" s="1"/>
  <c r="I45" i="30" s="1"/>
  <c r="H13" i="30"/>
  <c r="G13" i="30"/>
  <c r="F13" i="30"/>
  <c r="E13" i="30"/>
  <c r="E26" i="30" s="1"/>
  <c r="D13" i="30"/>
  <c r="C13" i="30"/>
  <c r="C26" i="30" s="1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T44" i="31"/>
  <c r="N44" i="31"/>
  <c r="N45" i="31" s="1"/>
  <c r="D44" i="31"/>
  <c r="AA43" i="31"/>
  <c r="Y43" i="31"/>
  <c r="X43" i="31"/>
  <c r="Z43" i="31" s="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AA44" i="31" s="1"/>
  <c r="Y37" i="31"/>
  <c r="Y44" i="31" s="1"/>
  <c r="X37" i="31"/>
  <c r="W37" i="31"/>
  <c r="V37" i="31"/>
  <c r="V44" i="31" s="1"/>
  <c r="U37" i="31"/>
  <c r="T37" i="31"/>
  <c r="S37" i="31"/>
  <c r="S44" i="31" s="1"/>
  <c r="R37" i="31"/>
  <c r="R44" i="31" s="1"/>
  <c r="Q37" i="31"/>
  <c r="Q44" i="31" s="1"/>
  <c r="P37" i="31"/>
  <c r="P44" i="31" s="1"/>
  <c r="O37" i="31"/>
  <c r="O44" i="31" s="1"/>
  <c r="N37" i="31"/>
  <c r="M37" i="31"/>
  <c r="L37" i="31"/>
  <c r="L44" i="31" s="1"/>
  <c r="K37" i="31"/>
  <c r="K44" i="31" s="1"/>
  <c r="J37" i="31"/>
  <c r="J44" i="31" s="1"/>
  <c r="I37" i="31"/>
  <c r="I44" i="31" s="1"/>
  <c r="H37" i="31"/>
  <c r="G37" i="31"/>
  <c r="F37" i="31"/>
  <c r="F44" i="31" s="1"/>
  <c r="E37" i="31"/>
  <c r="D37" i="31"/>
  <c r="C37" i="31"/>
  <c r="C44" i="31" s="1"/>
  <c r="AA25" i="31"/>
  <c r="Y25" i="31"/>
  <c r="X25" i="3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Y13" i="31"/>
  <c r="Z13" i="31" s="1"/>
  <c r="X13" i="31"/>
  <c r="W13" i="31"/>
  <c r="W26" i="31" s="1"/>
  <c r="V13" i="31"/>
  <c r="V26" i="31" s="1"/>
  <c r="U13" i="31"/>
  <c r="U26" i="31" s="1"/>
  <c r="T13" i="31"/>
  <c r="T26" i="31" s="1"/>
  <c r="S13" i="31"/>
  <c r="S26" i="31" s="1"/>
  <c r="S45" i="31" s="1"/>
  <c r="R13" i="31"/>
  <c r="Q13" i="31"/>
  <c r="Q26" i="31" s="1"/>
  <c r="Q45" i="31" s="1"/>
  <c r="P13" i="31"/>
  <c r="O13" i="31"/>
  <c r="O26" i="31" s="1"/>
  <c r="N13" i="31"/>
  <c r="N26" i="31" s="1"/>
  <c r="M13" i="31"/>
  <c r="M26" i="31" s="1"/>
  <c r="L13" i="31"/>
  <c r="L26" i="31" s="1"/>
  <c r="K13" i="31"/>
  <c r="J13" i="31"/>
  <c r="I13" i="31"/>
  <c r="I26" i="31" s="1"/>
  <c r="I45" i="31" s="1"/>
  <c r="H13" i="31"/>
  <c r="G13" i="31"/>
  <c r="G26" i="31" s="1"/>
  <c r="F13" i="31"/>
  <c r="F26" i="31" s="1"/>
  <c r="E13" i="31"/>
  <c r="E26" i="31" s="1"/>
  <c r="D13" i="31"/>
  <c r="D26" i="31" s="1"/>
  <c r="C13" i="31"/>
  <c r="C26" i="31" s="1"/>
  <c r="C45" i="31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Q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Y37" i="1"/>
  <c r="Y44" i="1" s="1"/>
  <c r="X37" i="1"/>
  <c r="Z37" i="1" s="1"/>
  <c r="W37" i="1"/>
  <c r="W44" i="1" s="1"/>
  <c r="V37" i="1"/>
  <c r="V44" i="1" s="1"/>
  <c r="V45" i="1" s="1"/>
  <c r="U37" i="1"/>
  <c r="T37" i="1"/>
  <c r="T44" i="1" s="1"/>
  <c r="S37" i="1"/>
  <c r="S44" i="1" s="1"/>
  <c r="R37" i="1"/>
  <c r="R44" i="1" s="1"/>
  <c r="Q37" i="1"/>
  <c r="P37" i="1"/>
  <c r="O37" i="1"/>
  <c r="O44" i="1" s="1"/>
  <c r="N37" i="1"/>
  <c r="M37" i="1"/>
  <c r="L37" i="1"/>
  <c r="L44" i="1" s="1"/>
  <c r="K37" i="1"/>
  <c r="K44" i="1" s="1"/>
  <c r="J37" i="1"/>
  <c r="J44" i="1" s="1"/>
  <c r="I37" i="1"/>
  <c r="I44" i="1" s="1"/>
  <c r="H37" i="1"/>
  <c r="H44" i="1" s="1"/>
  <c r="G37" i="1"/>
  <c r="G44" i="1" s="1"/>
  <c r="F37" i="1"/>
  <c r="E37" i="1"/>
  <c r="D37" i="1"/>
  <c r="D44" i="1" s="1"/>
  <c r="C37" i="1"/>
  <c r="C44" i="1" s="1"/>
  <c r="X26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O26" i="1" s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Y13" i="1"/>
  <c r="Y26" i="1" s="1"/>
  <c r="Y45" i="1" s="1"/>
  <c r="X13" i="1"/>
  <c r="Z13" i="1" s="1"/>
  <c r="W13" i="1"/>
  <c r="W26" i="1" s="1"/>
  <c r="V13" i="1"/>
  <c r="V26" i="1" s="1"/>
  <c r="U13" i="1"/>
  <c r="T13" i="1"/>
  <c r="T26" i="1" s="1"/>
  <c r="T45" i="1" s="1"/>
  <c r="S13" i="1"/>
  <c r="R13" i="1"/>
  <c r="R26" i="1" s="1"/>
  <c r="Q13" i="1"/>
  <c r="Q26" i="1" s="1"/>
  <c r="P13" i="1"/>
  <c r="O13" i="1"/>
  <c r="N13" i="1"/>
  <c r="N26" i="1" s="1"/>
  <c r="M13" i="1"/>
  <c r="L13" i="1"/>
  <c r="L26" i="1" s="1"/>
  <c r="L45" i="1" s="1"/>
  <c r="K13" i="1"/>
  <c r="J13" i="1"/>
  <c r="J26" i="1" s="1"/>
  <c r="I13" i="1"/>
  <c r="I26" i="1" s="1"/>
  <c r="H13" i="1"/>
  <c r="G13" i="1"/>
  <c r="G26" i="1" s="1"/>
  <c r="F13" i="1"/>
  <c r="F26" i="1" s="1"/>
  <c r="E13" i="1"/>
  <c r="D13" i="1"/>
  <c r="D26" i="1" s="1"/>
  <c r="D45" i="1" s="1"/>
  <c r="C13" i="1"/>
  <c r="C26" i="1" s="1"/>
  <c r="C45" i="1" s="1"/>
  <c r="S26" i="22" l="1"/>
  <c r="S45" i="22" s="1"/>
  <c r="G44" i="15"/>
  <c r="H44" i="10"/>
  <c r="P44" i="10"/>
  <c r="W44" i="5"/>
  <c r="U45" i="30"/>
  <c r="O45" i="13"/>
  <c r="X45" i="1"/>
  <c r="W44" i="31"/>
  <c r="W44" i="29"/>
  <c r="X44" i="1"/>
  <c r="Z44" i="1" s="1"/>
  <c r="M45" i="28"/>
  <c r="Y26" i="28"/>
  <c r="Y45" i="28" s="1"/>
  <c r="Y45" i="29"/>
  <c r="V45" i="28"/>
  <c r="E44" i="27"/>
  <c r="M44" i="27"/>
  <c r="M45" i="27" s="1"/>
  <c r="U44" i="27"/>
  <c r="AA45" i="26"/>
  <c r="K45" i="22"/>
  <c r="AA44" i="1"/>
  <c r="G44" i="31"/>
  <c r="F26" i="27"/>
  <c r="F45" i="27" s="1"/>
  <c r="F44" i="1"/>
  <c r="F45" i="1" s="1"/>
  <c r="K26" i="31"/>
  <c r="K45" i="31" s="1"/>
  <c r="J26" i="20"/>
  <c r="J45" i="20" s="1"/>
  <c r="Q45" i="1"/>
  <c r="Z25" i="28"/>
  <c r="C45" i="21"/>
  <c r="C45" i="8"/>
  <c r="S45" i="8"/>
  <c r="N26" i="27"/>
  <c r="N45" i="27" s="1"/>
  <c r="U44" i="31"/>
  <c r="M44" i="29"/>
  <c r="N44" i="1"/>
  <c r="J45" i="1"/>
  <c r="P44" i="1"/>
  <c r="U45" i="31"/>
  <c r="E44" i="31"/>
  <c r="M44" i="31"/>
  <c r="M45" i="31" s="1"/>
  <c r="E44" i="29"/>
  <c r="U44" i="29"/>
  <c r="J45" i="25"/>
  <c r="AA45" i="25"/>
  <c r="R45" i="22"/>
  <c r="H26" i="1"/>
  <c r="H45" i="1" s="1"/>
  <c r="P26" i="1"/>
  <c r="P45" i="1" s="1"/>
  <c r="D45" i="31"/>
  <c r="L45" i="31"/>
  <c r="T45" i="31"/>
  <c r="E44" i="30"/>
  <c r="E45" i="30" s="1"/>
  <c r="M44" i="30"/>
  <c r="M45" i="30" s="1"/>
  <c r="U44" i="30"/>
  <c r="J26" i="29"/>
  <c r="J45" i="29" s="1"/>
  <c r="R26" i="29"/>
  <c r="R45" i="29" s="1"/>
  <c r="AA45" i="28"/>
  <c r="J26" i="28"/>
  <c r="J45" i="28" s="1"/>
  <c r="R26" i="28"/>
  <c r="R45" i="28" s="1"/>
  <c r="C45" i="20"/>
  <c r="K45" i="20"/>
  <c r="S45" i="20"/>
  <c r="AA26" i="18"/>
  <c r="S45" i="15"/>
  <c r="AA26" i="15"/>
  <c r="AA45" i="15" s="1"/>
  <c r="X44" i="15"/>
  <c r="Z44" i="15" s="1"/>
  <c r="Z37" i="15"/>
  <c r="V45" i="13"/>
  <c r="E45" i="12"/>
  <c r="M45" i="12"/>
  <c r="U45" i="12"/>
  <c r="G45" i="12"/>
  <c r="S45" i="10"/>
  <c r="AA45" i="7"/>
  <c r="C45" i="5"/>
  <c r="K45" i="5"/>
  <c r="O45" i="5"/>
  <c r="AA45" i="4"/>
  <c r="R45" i="1"/>
  <c r="E45" i="31"/>
  <c r="H26" i="30"/>
  <c r="H45" i="30" s="1"/>
  <c r="P26" i="30"/>
  <c r="P45" i="30" s="1"/>
  <c r="X26" i="30"/>
  <c r="Z26" i="30" s="1"/>
  <c r="D45" i="29"/>
  <c r="L45" i="29"/>
  <c r="T45" i="29"/>
  <c r="H26" i="27"/>
  <c r="H45" i="27" s="1"/>
  <c r="P26" i="27"/>
  <c r="P45" i="27" s="1"/>
  <c r="X26" i="27"/>
  <c r="O44" i="27"/>
  <c r="D45" i="26"/>
  <c r="L45" i="26"/>
  <c r="C44" i="25"/>
  <c r="C45" i="25" s="1"/>
  <c r="S44" i="25"/>
  <c r="S45" i="25" s="1"/>
  <c r="R45" i="23"/>
  <c r="Z44" i="22"/>
  <c r="O26" i="21"/>
  <c r="O45" i="21" s="1"/>
  <c r="G44" i="21"/>
  <c r="G45" i="21" s="1"/>
  <c r="O44" i="21"/>
  <c r="W44" i="21"/>
  <c r="W45" i="21" s="1"/>
  <c r="L45" i="20"/>
  <c r="Z44" i="20"/>
  <c r="Z43" i="20"/>
  <c r="D26" i="19"/>
  <c r="D45" i="19" s="1"/>
  <c r="L26" i="19"/>
  <c r="L45" i="19" s="1"/>
  <c r="T26" i="19"/>
  <c r="T45" i="19" s="1"/>
  <c r="C26" i="19"/>
  <c r="K26" i="19"/>
  <c r="K45" i="19" s="1"/>
  <c r="S26" i="19"/>
  <c r="C26" i="18"/>
  <c r="H26" i="17"/>
  <c r="H44" i="17"/>
  <c r="P44" i="17"/>
  <c r="P45" i="17" s="1"/>
  <c r="X44" i="17"/>
  <c r="E44" i="16"/>
  <c r="E45" i="16" s="1"/>
  <c r="L26" i="15"/>
  <c r="L45" i="15" s="1"/>
  <c r="T26" i="15"/>
  <c r="T45" i="15" s="1"/>
  <c r="C26" i="15"/>
  <c r="C45" i="15" s="1"/>
  <c r="K26" i="15"/>
  <c r="K45" i="15" s="1"/>
  <c r="AA26" i="14"/>
  <c r="AA45" i="14" s="1"/>
  <c r="AA26" i="11"/>
  <c r="AA45" i="11" s="1"/>
  <c r="Z13" i="9"/>
  <c r="X26" i="9"/>
  <c r="C45" i="4"/>
  <c r="K26" i="1"/>
  <c r="K45" i="1" s="1"/>
  <c r="S26" i="1"/>
  <c r="S45" i="1" s="1"/>
  <c r="AA26" i="1"/>
  <c r="AA45" i="1" s="1"/>
  <c r="E44" i="1"/>
  <c r="M44" i="1"/>
  <c r="U44" i="1"/>
  <c r="U45" i="1" s="1"/>
  <c r="O44" i="30"/>
  <c r="E26" i="29"/>
  <c r="E45" i="29" s="1"/>
  <c r="M26" i="29"/>
  <c r="U26" i="29"/>
  <c r="U45" i="29" s="1"/>
  <c r="D45" i="28"/>
  <c r="L45" i="28"/>
  <c r="T45" i="28"/>
  <c r="E44" i="28"/>
  <c r="E45" i="28" s="1"/>
  <c r="M44" i="28"/>
  <c r="U44" i="28"/>
  <c r="U45" i="28" s="1"/>
  <c r="Z43" i="27"/>
  <c r="E45" i="25"/>
  <c r="F26" i="24"/>
  <c r="F45" i="24" s="1"/>
  <c r="N26" i="24"/>
  <c r="N45" i="24" s="1"/>
  <c r="V26" i="24"/>
  <c r="V45" i="24" s="1"/>
  <c r="F26" i="22"/>
  <c r="F45" i="22" s="1"/>
  <c r="N26" i="22"/>
  <c r="N45" i="22" s="1"/>
  <c r="V26" i="22"/>
  <c r="V45" i="22" s="1"/>
  <c r="Z25" i="21"/>
  <c r="X44" i="19"/>
  <c r="Z43" i="19"/>
  <c r="M26" i="18"/>
  <c r="M45" i="18" s="1"/>
  <c r="L45" i="18"/>
  <c r="I26" i="17"/>
  <c r="I45" i="17" s="1"/>
  <c r="Q26" i="17"/>
  <c r="Q45" i="17" s="1"/>
  <c r="Y26" i="17"/>
  <c r="Y45" i="17" s="1"/>
  <c r="Z25" i="17"/>
  <c r="X26" i="17"/>
  <c r="Z37" i="17"/>
  <c r="Y44" i="17"/>
  <c r="F44" i="16"/>
  <c r="N44" i="16"/>
  <c r="V44" i="16"/>
  <c r="C26" i="14"/>
  <c r="C45" i="14" s="1"/>
  <c r="X26" i="13"/>
  <c r="Z26" i="13" s="1"/>
  <c r="Z13" i="13"/>
  <c r="I44" i="12"/>
  <c r="Q44" i="12"/>
  <c r="Y44" i="12"/>
  <c r="R45" i="11"/>
  <c r="H44" i="11"/>
  <c r="N45" i="6"/>
  <c r="F45" i="26"/>
  <c r="E44" i="26"/>
  <c r="F26" i="25"/>
  <c r="F45" i="25" s="1"/>
  <c r="L45" i="23"/>
  <c r="U45" i="19"/>
  <c r="H44" i="18"/>
  <c r="P44" i="18"/>
  <c r="P45" i="18" s="1"/>
  <c r="R44" i="17"/>
  <c r="D26" i="14"/>
  <c r="L26" i="14"/>
  <c r="L45" i="14" s="1"/>
  <c r="H44" i="14"/>
  <c r="X44" i="14"/>
  <c r="Z44" i="14" s="1"/>
  <c r="F44" i="9"/>
  <c r="N44" i="9"/>
  <c r="V44" i="9"/>
  <c r="G26" i="6"/>
  <c r="G45" i="6" s="1"/>
  <c r="O26" i="6"/>
  <c r="O45" i="6" s="1"/>
  <c r="W26" i="6"/>
  <c r="W45" i="6" s="1"/>
  <c r="E44" i="6"/>
  <c r="E45" i="6" s="1"/>
  <c r="M44" i="6"/>
  <c r="M45" i="6" s="1"/>
  <c r="U44" i="6"/>
  <c r="E26" i="1"/>
  <c r="M26" i="1"/>
  <c r="M45" i="1" s="1"/>
  <c r="U26" i="1"/>
  <c r="H26" i="31"/>
  <c r="P26" i="31"/>
  <c r="X26" i="31"/>
  <c r="D26" i="30"/>
  <c r="D45" i="30" s="1"/>
  <c r="L26" i="30"/>
  <c r="L45" i="30" s="1"/>
  <c r="T26" i="30"/>
  <c r="T45" i="30" s="1"/>
  <c r="G44" i="28"/>
  <c r="W44" i="28"/>
  <c r="Y26" i="27"/>
  <c r="Y45" i="27" s="1"/>
  <c r="G45" i="25"/>
  <c r="O45" i="25"/>
  <c r="Z25" i="24"/>
  <c r="Z25" i="22"/>
  <c r="C44" i="22"/>
  <c r="C45" i="22" s="1"/>
  <c r="R26" i="21"/>
  <c r="R45" i="21" s="1"/>
  <c r="G26" i="20"/>
  <c r="O26" i="20"/>
  <c r="W26" i="20"/>
  <c r="AA26" i="17"/>
  <c r="AA45" i="17" s="1"/>
  <c r="J26" i="16"/>
  <c r="G45" i="15"/>
  <c r="O45" i="15"/>
  <c r="T44" i="13"/>
  <c r="G45" i="5"/>
  <c r="L45" i="27"/>
  <c r="T45" i="27"/>
  <c r="H26" i="26"/>
  <c r="H45" i="26" s="1"/>
  <c r="P26" i="26"/>
  <c r="X26" i="26"/>
  <c r="X45" i="26" s="1"/>
  <c r="Z45" i="26" s="1"/>
  <c r="O44" i="26"/>
  <c r="O45" i="26" s="1"/>
  <c r="F26" i="23"/>
  <c r="V26" i="23"/>
  <c r="K45" i="21"/>
  <c r="S45" i="21"/>
  <c r="D44" i="20"/>
  <c r="D45" i="20" s="1"/>
  <c r="L44" i="20"/>
  <c r="T44" i="20"/>
  <c r="T45" i="20" s="1"/>
  <c r="AA26" i="16"/>
  <c r="H45" i="16"/>
  <c r="P45" i="16"/>
  <c r="X44" i="16"/>
  <c r="Z43" i="16"/>
  <c r="E44" i="15"/>
  <c r="M44" i="15"/>
  <c r="Z43" i="14"/>
  <c r="H26" i="5"/>
  <c r="P26" i="5"/>
  <c r="X26" i="5"/>
  <c r="Z25" i="5"/>
  <c r="AA26" i="31"/>
  <c r="AA45" i="31" s="1"/>
  <c r="J26" i="31"/>
  <c r="J45" i="31" s="1"/>
  <c r="R26" i="31"/>
  <c r="R45" i="31" s="1"/>
  <c r="Z25" i="31"/>
  <c r="F45" i="31"/>
  <c r="V45" i="31"/>
  <c r="F26" i="30"/>
  <c r="F45" i="30" s="1"/>
  <c r="N26" i="30"/>
  <c r="N45" i="30" s="1"/>
  <c r="V26" i="30"/>
  <c r="V45" i="30" s="1"/>
  <c r="H26" i="29"/>
  <c r="P26" i="29"/>
  <c r="X26" i="29"/>
  <c r="Z26" i="29" s="1"/>
  <c r="H26" i="28"/>
  <c r="P26" i="28"/>
  <c r="X26" i="28"/>
  <c r="Z26" i="28" s="1"/>
  <c r="Z13" i="26"/>
  <c r="Z44" i="26"/>
  <c r="I45" i="25"/>
  <c r="Q45" i="25"/>
  <c r="J45" i="24"/>
  <c r="C44" i="23"/>
  <c r="C45" i="23" s="1"/>
  <c r="S44" i="23"/>
  <c r="S45" i="23" s="1"/>
  <c r="J45" i="22"/>
  <c r="AA45" i="22"/>
  <c r="D44" i="21"/>
  <c r="L44" i="21"/>
  <c r="L45" i="21" s="1"/>
  <c r="T44" i="21"/>
  <c r="Q45" i="20"/>
  <c r="Y45" i="20"/>
  <c r="E44" i="19"/>
  <c r="E45" i="19" s="1"/>
  <c r="M26" i="17"/>
  <c r="M45" i="17" s="1"/>
  <c r="C26" i="16"/>
  <c r="K26" i="16"/>
  <c r="K45" i="16" s="1"/>
  <c r="S26" i="16"/>
  <c r="Q26" i="15"/>
  <c r="Q45" i="15" s="1"/>
  <c r="Z25" i="15"/>
  <c r="F44" i="13"/>
  <c r="F45" i="13" s="1"/>
  <c r="N44" i="13"/>
  <c r="N45" i="13" s="1"/>
  <c r="V44" i="13"/>
  <c r="C26" i="12"/>
  <c r="C45" i="12" s="1"/>
  <c r="S26" i="12"/>
  <c r="S45" i="12" s="1"/>
  <c r="M45" i="9"/>
  <c r="Z13" i="5"/>
  <c r="Y26" i="5"/>
  <c r="D44" i="10"/>
  <c r="D45" i="10" s="1"/>
  <c r="L44" i="10"/>
  <c r="T44" i="10"/>
  <c r="T45" i="10" s="1"/>
  <c r="Z50" i="10"/>
  <c r="D44" i="8"/>
  <c r="L44" i="8"/>
  <c r="T44" i="8"/>
  <c r="I45" i="7"/>
  <c r="Q45" i="7"/>
  <c r="Y45" i="7"/>
  <c r="H26" i="7"/>
  <c r="H45" i="7" s="1"/>
  <c r="P26" i="7"/>
  <c r="P45" i="7" s="1"/>
  <c r="X26" i="7"/>
  <c r="Z26" i="7" s="1"/>
  <c r="C45" i="6"/>
  <c r="D45" i="5"/>
  <c r="L45" i="5"/>
  <c r="T45" i="5"/>
  <c r="E45" i="3"/>
  <c r="M45" i="3"/>
  <c r="U45" i="3"/>
  <c r="G26" i="19"/>
  <c r="G45" i="19" s="1"/>
  <c r="O26" i="19"/>
  <c r="O45" i="19" s="1"/>
  <c r="W26" i="19"/>
  <c r="W45" i="19" s="1"/>
  <c r="C44" i="19"/>
  <c r="K44" i="19"/>
  <c r="S44" i="19"/>
  <c r="AA44" i="19"/>
  <c r="AA45" i="19" s="1"/>
  <c r="E26" i="18"/>
  <c r="E45" i="18" s="1"/>
  <c r="U26" i="18"/>
  <c r="U45" i="18" s="1"/>
  <c r="D26" i="18"/>
  <c r="D45" i="18" s="1"/>
  <c r="T26" i="18"/>
  <c r="T45" i="18" s="1"/>
  <c r="G26" i="16"/>
  <c r="G45" i="16" s="1"/>
  <c r="O26" i="16"/>
  <c r="O45" i="16" s="1"/>
  <c r="W26" i="16"/>
  <c r="W45" i="16" s="1"/>
  <c r="C44" i="16"/>
  <c r="K44" i="16"/>
  <c r="S44" i="16"/>
  <c r="AA44" i="16"/>
  <c r="R44" i="16"/>
  <c r="R45" i="16" s="1"/>
  <c r="N26" i="15"/>
  <c r="N45" i="15" s="1"/>
  <c r="J44" i="15"/>
  <c r="J45" i="15" s="1"/>
  <c r="R44" i="15"/>
  <c r="R45" i="15" s="1"/>
  <c r="Q44" i="15"/>
  <c r="H26" i="14"/>
  <c r="H45" i="14" s="1"/>
  <c r="P26" i="14"/>
  <c r="P45" i="14" s="1"/>
  <c r="X26" i="14"/>
  <c r="O26" i="14"/>
  <c r="O45" i="14" s="1"/>
  <c r="W26" i="14"/>
  <c r="W45" i="14" s="1"/>
  <c r="P44" i="13"/>
  <c r="D45" i="12"/>
  <c r="L45" i="12"/>
  <c r="T45" i="12"/>
  <c r="C26" i="11"/>
  <c r="C45" i="11" s="1"/>
  <c r="K26" i="11"/>
  <c r="K45" i="11" s="1"/>
  <c r="S26" i="11"/>
  <c r="S45" i="11" s="1"/>
  <c r="AA45" i="9"/>
  <c r="H45" i="8"/>
  <c r="Z25" i="8"/>
  <c r="J26" i="7"/>
  <c r="J45" i="7" s="1"/>
  <c r="R26" i="7"/>
  <c r="R45" i="7" s="1"/>
  <c r="D45" i="6"/>
  <c r="T45" i="6"/>
  <c r="E45" i="5"/>
  <c r="D45" i="11"/>
  <c r="L45" i="11"/>
  <c r="T45" i="11"/>
  <c r="O45" i="11"/>
  <c r="C26" i="10"/>
  <c r="C45" i="10" s="1"/>
  <c r="K45" i="9"/>
  <c r="C26" i="9"/>
  <c r="C45" i="9" s="1"/>
  <c r="S26" i="9"/>
  <c r="S45" i="9" s="1"/>
  <c r="I45" i="8"/>
  <c r="Y45" i="8"/>
  <c r="P45" i="8"/>
  <c r="F44" i="8"/>
  <c r="V44" i="8"/>
  <c r="C45" i="7"/>
  <c r="S45" i="7"/>
  <c r="D44" i="7"/>
  <c r="L44" i="7"/>
  <c r="T44" i="7"/>
  <c r="U45" i="6"/>
  <c r="J45" i="2"/>
  <c r="R45" i="2"/>
  <c r="AA45" i="2"/>
  <c r="G44" i="20"/>
  <c r="G45" i="20" s="1"/>
  <c r="O44" i="20"/>
  <c r="W44" i="20"/>
  <c r="G26" i="18"/>
  <c r="G45" i="18" s="1"/>
  <c r="O26" i="18"/>
  <c r="O45" i="18" s="1"/>
  <c r="W26" i="18"/>
  <c r="W45" i="18" s="1"/>
  <c r="G26" i="17"/>
  <c r="G45" i="17" s="1"/>
  <c r="O26" i="17"/>
  <c r="O45" i="17" s="1"/>
  <c r="W26" i="17"/>
  <c r="W45" i="17" s="1"/>
  <c r="I26" i="16"/>
  <c r="I45" i="16" s="1"/>
  <c r="Q26" i="16"/>
  <c r="Q45" i="16" s="1"/>
  <c r="Y26" i="16"/>
  <c r="Z26" i="16" s="1"/>
  <c r="Z25" i="16"/>
  <c r="Z50" i="16"/>
  <c r="H26" i="15"/>
  <c r="H45" i="15" s="1"/>
  <c r="P26" i="15"/>
  <c r="P45" i="15" s="1"/>
  <c r="J26" i="14"/>
  <c r="R26" i="14"/>
  <c r="Z13" i="14"/>
  <c r="C26" i="13"/>
  <c r="C44" i="13"/>
  <c r="K44" i="13"/>
  <c r="K45" i="13" s="1"/>
  <c r="S44" i="13"/>
  <c r="S45" i="13" s="1"/>
  <c r="N45" i="12"/>
  <c r="F44" i="12"/>
  <c r="F45" i="12" s="1"/>
  <c r="N44" i="12"/>
  <c r="V44" i="12"/>
  <c r="V45" i="12" s="1"/>
  <c r="L45" i="10"/>
  <c r="T45" i="9"/>
  <c r="D44" i="9"/>
  <c r="D45" i="9" s="1"/>
  <c r="L44" i="9"/>
  <c r="J45" i="8"/>
  <c r="AA45" i="8"/>
  <c r="D26" i="7"/>
  <c r="L26" i="7"/>
  <c r="T26" i="7"/>
  <c r="T45" i="7" s="1"/>
  <c r="Q45" i="4"/>
  <c r="Y45" i="4"/>
  <c r="C45" i="2"/>
  <c r="K45" i="2"/>
  <c r="S45" i="2"/>
  <c r="D45" i="2"/>
  <c r="L45" i="2"/>
  <c r="K45" i="4"/>
  <c r="S45" i="4"/>
  <c r="AA45" i="3"/>
  <c r="G26" i="10"/>
  <c r="G45" i="10" s="1"/>
  <c r="O26" i="10"/>
  <c r="O45" i="10" s="1"/>
  <c r="W26" i="10"/>
  <c r="W45" i="10" s="1"/>
  <c r="G26" i="9"/>
  <c r="W26" i="9"/>
  <c r="M45" i="8"/>
  <c r="J45" i="5"/>
  <c r="R45" i="5"/>
  <c r="AA26" i="5"/>
  <c r="AA45" i="5" s="1"/>
  <c r="W45" i="5"/>
  <c r="L45" i="4"/>
  <c r="T45" i="4"/>
  <c r="E45" i="4"/>
  <c r="M45" i="4"/>
  <c r="C45" i="3"/>
  <c r="K45" i="3"/>
  <c r="S45" i="3"/>
  <c r="D45" i="3"/>
  <c r="L45" i="3"/>
  <c r="I45" i="1"/>
  <c r="N45" i="1"/>
  <c r="Y26" i="31"/>
  <c r="Y45" i="31" s="1"/>
  <c r="I45" i="29"/>
  <c r="G45" i="28"/>
  <c r="W45" i="27"/>
  <c r="X44" i="27"/>
  <c r="Z44" i="27" s="1"/>
  <c r="Z37" i="27"/>
  <c r="O45" i="30"/>
  <c r="G45" i="29"/>
  <c r="W45" i="28"/>
  <c r="O45" i="1"/>
  <c r="G45" i="31"/>
  <c r="K45" i="30"/>
  <c r="S45" i="30"/>
  <c r="AA45" i="30"/>
  <c r="W45" i="30"/>
  <c r="X44" i="30"/>
  <c r="Z44" i="30" s="1"/>
  <c r="Z37" i="30"/>
  <c r="O45" i="29"/>
  <c r="I45" i="28"/>
  <c r="C45" i="27"/>
  <c r="K45" i="27"/>
  <c r="S45" i="27"/>
  <c r="T45" i="26"/>
  <c r="G45" i="26"/>
  <c r="N45" i="23"/>
  <c r="Z43" i="18"/>
  <c r="X44" i="18"/>
  <c r="Z45" i="1"/>
  <c r="W45" i="31"/>
  <c r="H44" i="31"/>
  <c r="H45" i="31" s="1"/>
  <c r="X44" i="31"/>
  <c r="Z44" i="31" s="1"/>
  <c r="Z37" i="31"/>
  <c r="X44" i="28"/>
  <c r="Z44" i="28" s="1"/>
  <c r="Z37" i="28"/>
  <c r="Z26" i="1"/>
  <c r="R45" i="30"/>
  <c r="G45" i="1"/>
  <c r="C45" i="30"/>
  <c r="H45" i="29"/>
  <c r="P45" i="29"/>
  <c r="X45" i="29"/>
  <c r="Z45" i="29" s="1"/>
  <c r="Q45" i="29"/>
  <c r="G45" i="27"/>
  <c r="Z26" i="27"/>
  <c r="E45" i="26"/>
  <c r="I45" i="26"/>
  <c r="F45" i="23"/>
  <c r="V45" i="23"/>
  <c r="O45" i="31"/>
  <c r="G45" i="30"/>
  <c r="O45" i="28"/>
  <c r="E45" i="27"/>
  <c r="U45" i="27"/>
  <c r="N45" i="26"/>
  <c r="V45" i="26"/>
  <c r="P45" i="31"/>
  <c r="C26" i="29"/>
  <c r="C45" i="29" s="1"/>
  <c r="K26" i="29"/>
  <c r="K45" i="29" s="1"/>
  <c r="S26" i="29"/>
  <c r="S45" i="29" s="1"/>
  <c r="AA26" i="29"/>
  <c r="AA45" i="29" s="1"/>
  <c r="W45" i="29"/>
  <c r="X44" i="29"/>
  <c r="Z44" i="29" s="1"/>
  <c r="Z37" i="29"/>
  <c r="H45" i="28"/>
  <c r="P45" i="28"/>
  <c r="W45" i="1"/>
  <c r="O45" i="27"/>
  <c r="P45" i="26"/>
  <c r="M45" i="21"/>
  <c r="Z37" i="26"/>
  <c r="N45" i="25"/>
  <c r="X26" i="23"/>
  <c r="Z13" i="23"/>
  <c r="M45" i="20"/>
  <c r="X45" i="18"/>
  <c r="Y44" i="18"/>
  <c r="Z37" i="18"/>
  <c r="W45" i="15"/>
  <c r="D45" i="25"/>
  <c r="L45" i="25"/>
  <c r="T45" i="25"/>
  <c r="X26" i="24"/>
  <c r="Z13" i="24"/>
  <c r="U45" i="23"/>
  <c r="E45" i="22"/>
  <c r="W45" i="22"/>
  <c r="X26" i="21"/>
  <c r="Z13" i="21"/>
  <c r="N45" i="20"/>
  <c r="H45" i="19"/>
  <c r="X45" i="19"/>
  <c r="U45" i="24"/>
  <c r="D45" i="22"/>
  <c r="L45" i="22"/>
  <c r="T45" i="22"/>
  <c r="U45" i="21"/>
  <c r="O45" i="20"/>
  <c r="W45" i="20"/>
  <c r="H45" i="18"/>
  <c r="M44" i="26"/>
  <c r="M45" i="26" s="1"/>
  <c r="U44" i="26"/>
  <c r="U45" i="26" s="1"/>
  <c r="E45" i="23"/>
  <c r="V45" i="21"/>
  <c r="H45" i="20"/>
  <c r="P45" i="20"/>
  <c r="X26" i="20"/>
  <c r="Z13" i="20"/>
  <c r="V45" i="20"/>
  <c r="J45" i="19"/>
  <c r="R45" i="19"/>
  <c r="E45" i="24"/>
  <c r="D45" i="23"/>
  <c r="T45" i="23"/>
  <c r="E45" i="21"/>
  <c r="W44" i="26"/>
  <c r="W45" i="26" s="1"/>
  <c r="H45" i="25"/>
  <c r="P45" i="25"/>
  <c r="X26" i="25"/>
  <c r="Z13" i="25"/>
  <c r="V45" i="25"/>
  <c r="D45" i="24"/>
  <c r="L45" i="24"/>
  <c r="T45" i="24"/>
  <c r="D45" i="21"/>
  <c r="T45" i="21"/>
  <c r="F45" i="21"/>
  <c r="AA45" i="20"/>
  <c r="D45" i="15"/>
  <c r="X44" i="25"/>
  <c r="Z44" i="25" s="1"/>
  <c r="Z37" i="25"/>
  <c r="H45" i="22"/>
  <c r="P45" i="22"/>
  <c r="X26" i="22"/>
  <c r="Z13" i="22"/>
  <c r="I44" i="19"/>
  <c r="Q44" i="19"/>
  <c r="Z44" i="19"/>
  <c r="G45" i="14"/>
  <c r="C44" i="18"/>
  <c r="C45" i="18" s="1"/>
  <c r="K44" i="18"/>
  <c r="S44" i="18"/>
  <c r="AA44" i="18"/>
  <c r="AA45" i="18" s="1"/>
  <c r="F26" i="17"/>
  <c r="F45" i="17" s="1"/>
  <c r="N26" i="17"/>
  <c r="N45" i="17" s="1"/>
  <c r="V26" i="17"/>
  <c r="V45" i="17" s="1"/>
  <c r="F26" i="16"/>
  <c r="F45" i="16" s="1"/>
  <c r="N26" i="16"/>
  <c r="N45" i="16" s="1"/>
  <c r="V26" i="16"/>
  <c r="V45" i="16" s="1"/>
  <c r="V26" i="15"/>
  <c r="V45" i="15" s="1"/>
  <c r="D45" i="14"/>
  <c r="Z43" i="11"/>
  <c r="X44" i="11"/>
  <c r="J45" i="17"/>
  <c r="J45" i="16"/>
  <c r="Y44" i="11"/>
  <c r="Y45" i="11" s="1"/>
  <c r="Z37" i="11"/>
  <c r="Z43" i="10"/>
  <c r="X44" i="10"/>
  <c r="F44" i="19"/>
  <c r="F45" i="19" s="1"/>
  <c r="N44" i="19"/>
  <c r="N45" i="19" s="1"/>
  <c r="V44" i="19"/>
  <c r="V45" i="19" s="1"/>
  <c r="F26" i="18"/>
  <c r="F45" i="18" s="1"/>
  <c r="N26" i="18"/>
  <c r="N45" i="18" s="1"/>
  <c r="V26" i="18"/>
  <c r="V45" i="18" s="1"/>
  <c r="S45" i="18"/>
  <c r="Y44" i="10"/>
  <c r="Z37" i="10"/>
  <c r="Z37" i="24"/>
  <c r="Z37" i="23"/>
  <c r="Z37" i="22"/>
  <c r="Z37" i="21"/>
  <c r="Z37" i="20"/>
  <c r="X45" i="15"/>
  <c r="Z26" i="15"/>
  <c r="V45" i="14"/>
  <c r="H45" i="10"/>
  <c r="P45" i="10"/>
  <c r="X45" i="10"/>
  <c r="I26" i="19"/>
  <c r="Q26" i="19"/>
  <c r="Q45" i="19" s="1"/>
  <c r="Y26" i="19"/>
  <c r="Y45" i="19" s="1"/>
  <c r="Z25" i="19"/>
  <c r="Y45" i="16"/>
  <c r="Y45" i="15"/>
  <c r="I26" i="14"/>
  <c r="I45" i="14" s="1"/>
  <c r="Q26" i="14"/>
  <c r="Q45" i="14" s="1"/>
  <c r="Y26" i="14"/>
  <c r="Y45" i="14" s="1"/>
  <c r="U45" i="20"/>
  <c r="I26" i="18"/>
  <c r="I45" i="18" s="1"/>
  <c r="Q26" i="18"/>
  <c r="Q45" i="18" s="1"/>
  <c r="Y26" i="18"/>
  <c r="Z25" i="18"/>
  <c r="K45" i="18"/>
  <c r="R45" i="17"/>
  <c r="I45" i="10"/>
  <c r="Q45" i="10"/>
  <c r="Y45" i="10"/>
  <c r="E45" i="7"/>
  <c r="M45" i="7"/>
  <c r="U45" i="7"/>
  <c r="D26" i="13"/>
  <c r="D45" i="13" s="1"/>
  <c r="L26" i="13"/>
  <c r="L45" i="13" s="1"/>
  <c r="T26" i="13"/>
  <c r="T45" i="13" s="1"/>
  <c r="I44" i="13"/>
  <c r="Q44" i="13"/>
  <c r="Y44" i="13"/>
  <c r="Y45" i="13" s="1"/>
  <c r="H45" i="12"/>
  <c r="P45" i="12"/>
  <c r="X45" i="12"/>
  <c r="Z45" i="12" s="1"/>
  <c r="R45" i="12"/>
  <c r="E45" i="11"/>
  <c r="M45" i="11"/>
  <c r="U45" i="11"/>
  <c r="J45" i="11"/>
  <c r="H45" i="9"/>
  <c r="F45" i="8"/>
  <c r="M45" i="14"/>
  <c r="U45" i="13"/>
  <c r="I45" i="12"/>
  <c r="Q45" i="12"/>
  <c r="Y45" i="12"/>
  <c r="X44" i="9"/>
  <c r="Z44" i="9" s="1"/>
  <c r="Z37" i="9"/>
  <c r="J44" i="14"/>
  <c r="J45" i="14" s="1"/>
  <c r="R44" i="14"/>
  <c r="R45" i="14" s="1"/>
  <c r="J45" i="13"/>
  <c r="Z26" i="9"/>
  <c r="X45" i="6"/>
  <c r="Z45" i="6" s="1"/>
  <c r="Z26" i="6"/>
  <c r="Q45" i="5"/>
  <c r="H45" i="11"/>
  <c r="P45" i="11"/>
  <c r="X45" i="11"/>
  <c r="E26" i="15"/>
  <c r="M26" i="15"/>
  <c r="M45" i="15" s="1"/>
  <c r="U26" i="15"/>
  <c r="U45" i="15" s="1"/>
  <c r="H45" i="13"/>
  <c r="P45" i="13"/>
  <c r="X45" i="13"/>
  <c r="Z45" i="13" s="1"/>
  <c r="AA45" i="12"/>
  <c r="I45" i="11"/>
  <c r="Q45" i="11"/>
  <c r="F45" i="10"/>
  <c r="N45" i="10"/>
  <c r="V45" i="10"/>
  <c r="L45" i="9"/>
  <c r="Z25" i="14"/>
  <c r="E44" i="14"/>
  <c r="E45" i="14" s="1"/>
  <c r="M44" i="14"/>
  <c r="U44" i="14"/>
  <c r="U45" i="14" s="1"/>
  <c r="I45" i="13"/>
  <c r="Q45" i="13"/>
  <c r="E45" i="9"/>
  <c r="F45" i="9"/>
  <c r="P45" i="9"/>
  <c r="Z25" i="7"/>
  <c r="J45" i="6"/>
  <c r="R45" i="6"/>
  <c r="Z13" i="6"/>
  <c r="Y45" i="5"/>
  <c r="Z26" i="4"/>
  <c r="Y45" i="3"/>
  <c r="Y45" i="2"/>
  <c r="V45" i="8"/>
  <c r="F45" i="7"/>
  <c r="V45" i="7"/>
  <c r="I45" i="5"/>
  <c r="V45" i="4"/>
  <c r="X44" i="4"/>
  <c r="Z44" i="4" s="1"/>
  <c r="Z37" i="4"/>
  <c r="I45" i="3"/>
  <c r="I45" i="2"/>
  <c r="Z13" i="8"/>
  <c r="X26" i="8"/>
  <c r="G45" i="7"/>
  <c r="W45" i="7"/>
  <c r="X44" i="7"/>
  <c r="Z44" i="7" s="1"/>
  <c r="Z37" i="7"/>
  <c r="F45" i="6"/>
  <c r="V45" i="6"/>
  <c r="N45" i="5"/>
  <c r="N45" i="3"/>
  <c r="Z13" i="12"/>
  <c r="Z13" i="11"/>
  <c r="Z13" i="10"/>
  <c r="V45" i="9"/>
  <c r="N45" i="8"/>
  <c r="X44" i="6"/>
  <c r="Z44" i="6" s="1"/>
  <c r="Z37" i="6"/>
  <c r="H45" i="5"/>
  <c r="P45" i="5"/>
  <c r="Z26" i="5"/>
  <c r="D45" i="4"/>
  <c r="F45" i="4"/>
  <c r="H45" i="3"/>
  <c r="P45" i="3"/>
  <c r="Z26" i="3"/>
  <c r="H45" i="2"/>
  <c r="P45" i="2"/>
  <c r="Z26" i="2"/>
  <c r="D26" i="8"/>
  <c r="L26" i="8"/>
  <c r="L45" i="8" s="1"/>
  <c r="T26" i="8"/>
  <c r="Z37" i="8"/>
  <c r="G45" i="4"/>
  <c r="Q45" i="3"/>
  <c r="Q45" i="2"/>
  <c r="N45" i="9"/>
  <c r="G44" i="9"/>
  <c r="G45" i="9" s="1"/>
  <c r="O44" i="9"/>
  <c r="O45" i="9" s="1"/>
  <c r="W44" i="9"/>
  <c r="W45" i="9" s="1"/>
  <c r="N45" i="7"/>
  <c r="X44" i="5"/>
  <c r="Z44" i="5" s="1"/>
  <c r="Z37" i="5"/>
  <c r="X44" i="3"/>
  <c r="Z44" i="3" s="1"/>
  <c r="Z37" i="3"/>
  <c r="V45" i="2"/>
  <c r="X44" i="2"/>
  <c r="Z44" i="2" s="1"/>
  <c r="Z37" i="2"/>
  <c r="Z13" i="4"/>
  <c r="Z13" i="3"/>
  <c r="Z13" i="2"/>
  <c r="C45" i="16" l="1"/>
  <c r="D45" i="7"/>
  <c r="X45" i="16"/>
  <c r="Z45" i="16" s="1"/>
  <c r="Z44" i="16"/>
  <c r="E45" i="1"/>
  <c r="H45" i="17"/>
  <c r="X45" i="17"/>
  <c r="Z45" i="17" s="1"/>
  <c r="Z44" i="17"/>
  <c r="X45" i="3"/>
  <c r="Z45" i="3" s="1"/>
  <c r="X45" i="14"/>
  <c r="T45" i="8"/>
  <c r="E45" i="15"/>
  <c r="C45" i="13"/>
  <c r="Z26" i="17"/>
  <c r="X45" i="9"/>
  <c r="Z45" i="9" s="1"/>
  <c r="D45" i="8"/>
  <c r="I45" i="19"/>
  <c r="X45" i="31"/>
  <c r="Z45" i="31" s="1"/>
  <c r="L45" i="7"/>
  <c r="AA45" i="16"/>
  <c r="M45" i="29"/>
  <c r="S45" i="19"/>
  <c r="Z26" i="26"/>
  <c r="X45" i="27"/>
  <c r="Z45" i="27" s="1"/>
  <c r="S45" i="16"/>
  <c r="C45" i="19"/>
  <c r="Z26" i="14"/>
  <c r="X45" i="23"/>
  <c r="Z45" i="23" s="1"/>
  <c r="Z26" i="23"/>
  <c r="Z45" i="11"/>
  <c r="X45" i="8"/>
  <c r="Z45" i="8" s="1"/>
  <c r="Z26" i="8"/>
  <c r="Z45" i="14"/>
  <c r="Z44" i="11"/>
  <c r="X45" i="21"/>
  <c r="Z45" i="21" s="1"/>
  <c r="Z26" i="21"/>
  <c r="X45" i="28"/>
  <c r="Z45" i="28" s="1"/>
  <c r="Y45" i="18"/>
  <c r="Z45" i="18" s="1"/>
  <c r="Z26" i="18"/>
  <c r="X45" i="20"/>
  <c r="Z45" i="20" s="1"/>
  <c r="Z26" i="20"/>
  <c r="X45" i="30"/>
  <c r="Z45" i="30" s="1"/>
  <c r="X45" i="2"/>
  <c r="Z45" i="2" s="1"/>
  <c r="Z45" i="15"/>
  <c r="Z44" i="10"/>
  <c r="Z45" i="10"/>
  <c r="X45" i="22"/>
  <c r="Z45" i="22" s="1"/>
  <c r="Z26" i="22"/>
  <c r="Z26" i="19"/>
  <c r="X45" i="5"/>
  <c r="Z45" i="5" s="1"/>
  <c r="X45" i="4"/>
  <c r="Z45" i="4" s="1"/>
  <c r="X45" i="7"/>
  <c r="Z45" i="7" s="1"/>
  <c r="X45" i="25"/>
  <c r="Z45" i="25" s="1"/>
  <c r="Z26" i="25"/>
  <c r="Z45" i="19"/>
  <c r="Z44" i="18"/>
  <c r="Z26" i="31"/>
  <c r="X45" i="24"/>
  <c r="Z45" i="24" s="1"/>
  <c r="Z26" i="24"/>
</calcChain>
</file>

<file path=xl/sharedStrings.xml><?xml version="1.0" encoding="utf-8"?>
<sst xmlns="http://schemas.openxmlformats.org/spreadsheetml/2006/main" count="4030" uniqueCount="110">
  <si>
    <t>Western Cape: Cape Town (CPT) - Table C6 Quarterly Budget Statement - Financial Position ( Waste management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</si>
  <si>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</si>
  <si>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</si>
  <si>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</si>
  <si>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</si>
  <si>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</si>
  <si>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</si>
  <si>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</si>
  <si>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</si>
  <si>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</si>
  <si>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</si>
  <si>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</si>
  <si>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</si>
  <si>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</si>
  <si>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</si>
  <si>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</si>
  <si>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</si>
  <si>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</si>
  <si>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</si>
  <si>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</si>
  <si>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</si>
  <si>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</si>
  <si>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</si>
  <si>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</si>
  <si>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</si>
  <si>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</si>
  <si>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</si>
  <si>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</si>
  <si>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</si>
  <si>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</si>
  <si>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</si>
  <si>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</si>
  <si>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</si>
  <si>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</si>
  <si>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</si>
  <si>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</si>
  <si>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</si>
  <si>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</si>
  <si>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</si>
  <si>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</si>
  <si>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</si>
  <si>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</si>
  <si>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</si>
  <si>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</si>
  <si>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</si>
  <si>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</si>
  <si>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</si>
  <si>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</si>
  <si>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</si>
  <si>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</si>
  <si>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</si>
  <si>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</si>
  <si>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</si>
  <si>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</si>
  <si>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</si>
  <si>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</si>
  <si>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</si>
  <si>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</si>
  <si>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</si>
  <si>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</si>
  <si>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</si>
  <si>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</si>
  <si>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</si>
  <si>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</si>
  <si>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</si>
  <si>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</si>
  <si>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</si>
  <si>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</si>
  <si>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</si>
  <si>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</si>
  <si>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</si>
  <si>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</si>
  <si>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</si>
  <si>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</si>
  <si>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</si>
  <si>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</si>
  <si>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Western Cape: Matzikama (WC011) - Table C6 Quarterly Budget Statement - Financial Position ( Waste management                                   ) for 3rd Quarter ended 31 March 2024 (Figures Finalised as at 2024/04/26)</t>
  </si>
  <si>
    <t>Western Cape: Cederberg (WC012) - Table C6 Quarterly Budget Statement - Financial Position ( Waste management                                   ) for 3rd Quarter ended 31 March 2024 (Figures Finalised as at 2024/04/26)</t>
  </si>
  <si>
    <t>Western Cape: Bergrivier (WC013) - Table C6 Quarterly Budget Statement - Financial Position ( Waste management                                   ) for 3rd Quarter ended 31 March 2024 (Figures Finalised as at 2024/04/26)</t>
  </si>
  <si>
    <t>Western Cape: Saldanha Bay (WC014) - Table C6 Quarterly Budget Statement - Financial Position ( Waste management                                   ) for 3rd Quarter ended 31 March 2024 (Figures Finalised as at 2024/04/26)</t>
  </si>
  <si>
    <t>Western Cape: Swartland (WC015) - Table C6 Quarterly Budget Statement - Financial Position ( Waste management                                   ) for 3rd Quarter ended 31 March 2024 (Figures Finalised as at 2024/04/26)</t>
  </si>
  <si>
    <t>Western Cape: West Coast (DC1) - Table C6 Quarterly Budget Statement - Financial Position ( Waste management                                   ) for 3rd Quarter ended 31 March 2024 (Figures Finalised as at 2024/04/26)</t>
  </si>
  <si>
    <t>Western Cape: Witzenberg (WC022) - Table C6 Quarterly Budget Statement - Financial Position ( Waste management                                   ) for 3rd Quarter ended 31 March 2024 (Figures Finalised as at 2024/04/26)</t>
  </si>
  <si>
    <t>Western Cape: Drakenstein (WC023) - Table C6 Quarterly Budget Statement - Financial Position ( Waste management                                   ) for 3rd Quarter ended 31 March 2024 (Figures Finalised as at 2024/04/26)</t>
  </si>
  <si>
    <t>Western Cape: Stellenbosch (WC024) - Table C6 Quarterly Budget Statement - Financial Position ( Waste management                                   ) for 3rd Quarter ended 31 March 2024 (Figures Finalised as at 2024/04/26)</t>
  </si>
  <si>
    <t>Western Cape: Breede Valley (WC025) - Table C6 Quarterly Budget Statement - Financial Position ( Waste management                                   ) for 3rd Quarter ended 31 March 2024 (Figures Finalised as at 2024/04/26)</t>
  </si>
  <si>
    <t>Western Cape: Langeberg (WC026) - Table C6 Quarterly Budget Statement - Financial Position ( Waste management                                   ) for 3rd Quarter ended 31 March 2024 (Figures Finalised as at 2024/04/26)</t>
  </si>
  <si>
    <t>Western Cape: Cape Winelands DM (DC2) - Table C6 Quarterly Budget Statement - Financial Position ( Waste management                                   ) for 3rd Quarter ended 31 March 2024 (Figures Finalised as at 2024/04/26)</t>
  </si>
  <si>
    <t>Western Cape: Theewaterskloof (WC031) - Table C6 Quarterly Budget Statement - Financial Position ( Waste management                                   ) for 3rd Quarter ended 31 March 2024 (Figures Finalised as at 2024/04/26)</t>
  </si>
  <si>
    <t>Western Cape: Overstrand (WC032) - Table C6 Quarterly Budget Statement - Financial Position ( Waste management                                   ) for 3rd Quarter ended 31 March 2024 (Figures Finalised as at 2024/04/26)</t>
  </si>
  <si>
    <t>Western Cape: Cape Agulhas (WC033) - Table C6 Quarterly Budget Statement - Financial Position ( Waste management                                   ) for 3rd Quarter ended 31 March 2024 (Figures Finalised as at 2024/04/26)</t>
  </si>
  <si>
    <t>Western Cape: Swellendam (WC034) - Table C6 Quarterly Budget Statement - Financial Position ( Waste management                                   ) for 3rd Quarter ended 31 March 2024 (Figures Finalised as at 2024/04/26)</t>
  </si>
  <si>
    <t>Western Cape: Overberg (DC3) - Table C6 Quarterly Budget Statement - Financial Position ( Waste management                                   ) for 3rd Quarter ended 31 March 2024 (Figures Finalised as at 2024/04/26)</t>
  </si>
  <si>
    <t>Western Cape: Kannaland (WC041) - Table C6 Quarterly Budget Statement - Financial Position ( Waste management                                   ) for 3rd Quarter ended 31 March 2024 (Figures Finalised as at 2024/04/26)</t>
  </si>
  <si>
    <t>Western Cape: Hessequa (WC042) - Table C6 Quarterly Budget Statement - Financial Position ( Waste management                                   ) for 3rd Quarter ended 31 March 2024 (Figures Finalised as at 2024/04/26)</t>
  </si>
  <si>
    <t>Western Cape: Mossel Bay (WC043) - Table C6 Quarterly Budget Statement - Financial Position ( Waste management                                   ) for 3rd Quarter ended 31 March 2024 (Figures Finalised as at 2024/04/26)</t>
  </si>
  <si>
    <t>Western Cape: George (WC044) - Table C6 Quarterly Budget Statement - Financial Position ( Waste management                                   ) for 3rd Quarter ended 31 March 2024 (Figures Finalised as at 2024/04/26)</t>
  </si>
  <si>
    <t>Western Cape: Oudtshoorn (WC045) - Table C6 Quarterly Budget Statement - Financial Position ( Waste management                                   ) for 3rd Quarter ended 31 March 2024 (Figures Finalised as at 2024/04/26)</t>
  </si>
  <si>
    <t>Western Cape: Bitou (WC047) - Table C6 Quarterly Budget Statement - Financial Position ( Waste management                                   ) for 3rd Quarter ended 31 March 2024 (Figures Finalised as at 2024/04/26)</t>
  </si>
  <si>
    <t>Western Cape: Knysna (WC048) - Table C6 Quarterly Budget Statement - Financial Position ( Waste management                                   ) for 3rd Quarter ended 31 March 2024 (Figures Finalised as at 2024/04/26)</t>
  </si>
  <si>
    <t>Western Cape: Garden Route (DC4) - Table C6 Quarterly Budget Statement - Financial Position ( Waste management                                   ) for 3rd Quarter ended 31 March 2024 (Figures Finalised as at 2024/04/26)</t>
  </si>
  <si>
    <t>Western Cape: Laingsburg (WC051) - Table C6 Quarterly Budget Statement - Financial Position ( Waste management                                   ) for 3rd Quarter ended 31 March 2024 (Figures Finalised as at 2024/04/26)</t>
  </si>
  <si>
    <t>Western Cape: Prince Albert (WC052) - Table C6 Quarterly Budget Statement - Financial Position ( Waste management                                   ) for 3rd Quarter ended 31 March 2024 (Figures Finalised as at 2024/04/26)</t>
  </si>
  <si>
    <t>Western Cape: Beaufort West (WC053) - Table C6 Quarterly Budget Statement - Financial Position ( Waste management                                   ) for 3rd Quarter ended 31 March 2024 (Figures Finalised as at 2024/04/26)</t>
  </si>
  <si>
    <t>Western Cape: Central Karoo (DC5) - Table C6 Quarterly Budget Statement - Financial Position ( Waste management                                   ) for 3rd Quarter ended 31 March 2024 (Figures Finalised as at 2024/04/26)</t>
  </si>
  <si>
    <t>Summary - Table C6 Quarterly Budget Statement - Financial Position ( Waste management                                   ) for 3rd Quarter ended 31 March 2024 (Figures Finalised as at 2024/04/26)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</si>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</sst>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327708803</v>
      </c>
      <c r="D6" s="18"/>
      <c r="E6" s="19">
        <v>782282039</v>
      </c>
      <c r="F6" s="20">
        <v>834106695</v>
      </c>
      <c r="G6" s="20">
        <v>469543411</v>
      </c>
      <c r="H6" s="20">
        <v>4423181</v>
      </c>
      <c r="I6" s="20">
        <v>964771</v>
      </c>
      <c r="J6" s="20">
        <v>474931363</v>
      </c>
      <c r="K6" s="20">
        <v>-32621032</v>
      </c>
      <c r="L6" s="20">
        <v>-34972760</v>
      </c>
      <c r="M6" s="20">
        <v>-39556684</v>
      </c>
      <c r="N6" s="20">
        <v>-107150476</v>
      </c>
      <c r="O6" s="20">
        <v>-17448049</v>
      </c>
      <c r="P6" s="20">
        <v>-15805480</v>
      </c>
      <c r="Q6" s="20">
        <v>-14757188</v>
      </c>
      <c r="R6" s="20">
        <v>-48010717</v>
      </c>
      <c r="S6" s="20"/>
      <c r="T6" s="20"/>
      <c r="U6" s="20"/>
      <c r="V6" s="20"/>
      <c r="W6" s="20">
        <v>319770170</v>
      </c>
      <c r="X6" s="20">
        <v>724500143</v>
      </c>
      <c r="Y6" s="20">
        <v>-404729973</v>
      </c>
      <c r="Z6" s="21">
        <v>-55.863339284392666</v>
      </c>
      <c r="AA6" s="22">
        <v>834106695</v>
      </c>
    </row>
    <row r="7" spans="1:27" x14ac:dyDescent="0.25">
      <c r="A7" s="23" t="s">
        <v>35</v>
      </c>
      <c r="B7" s="17" t="s">
        <v>32</v>
      </c>
      <c r="C7" s="18">
        <v>423365469</v>
      </c>
      <c r="D7" s="18"/>
      <c r="E7" s="19">
        <v>442687172</v>
      </c>
      <c r="F7" s="20">
        <v>699004681</v>
      </c>
      <c r="G7" s="20">
        <v>153093852</v>
      </c>
      <c r="H7" s="20">
        <v>30252827</v>
      </c>
      <c r="I7" s="20">
        <v>379051058</v>
      </c>
      <c r="J7" s="20">
        <v>562397737</v>
      </c>
      <c r="K7" s="20">
        <v>52443566</v>
      </c>
      <c r="L7" s="20">
        <v>-16380342</v>
      </c>
      <c r="M7" s="20">
        <v>59465308</v>
      </c>
      <c r="N7" s="20">
        <v>95528532</v>
      </c>
      <c r="O7" s="20">
        <v>28044732</v>
      </c>
      <c r="P7" s="20">
        <v>42251965</v>
      </c>
      <c r="Q7" s="20">
        <v>17169294</v>
      </c>
      <c r="R7" s="20">
        <v>87465991</v>
      </c>
      <c r="S7" s="20"/>
      <c r="T7" s="20"/>
      <c r="U7" s="20"/>
      <c r="V7" s="20"/>
      <c r="W7" s="20">
        <v>745392260</v>
      </c>
      <c r="X7" s="20">
        <v>330980379</v>
      </c>
      <c r="Y7" s="20">
        <v>414411881</v>
      </c>
      <c r="Z7" s="21">
        <v>125.20738608496185</v>
      </c>
      <c r="AA7" s="22">
        <v>699004681</v>
      </c>
    </row>
    <row r="8" spans="1:27" x14ac:dyDescent="0.25">
      <c r="A8" s="23" t="s">
        <v>36</v>
      </c>
      <c r="B8" s="17" t="s">
        <v>32</v>
      </c>
      <c r="C8" s="18">
        <v>406079</v>
      </c>
      <c r="D8" s="18"/>
      <c r="E8" s="19">
        <v>4109570</v>
      </c>
      <c r="F8" s="20">
        <v>-87004586</v>
      </c>
      <c r="G8" s="20">
        <v>-763960</v>
      </c>
      <c r="H8" s="20">
        <v>662212</v>
      </c>
      <c r="I8" s="20">
        <v>-92110946</v>
      </c>
      <c r="J8" s="20">
        <v>-92212694</v>
      </c>
      <c r="K8" s="20">
        <v>85071</v>
      </c>
      <c r="L8" s="20">
        <v>106104</v>
      </c>
      <c r="M8" s="20">
        <v>327815</v>
      </c>
      <c r="N8" s="20">
        <v>518990</v>
      </c>
      <c r="O8" s="20">
        <v>1926898</v>
      </c>
      <c r="P8" s="20">
        <v>368630</v>
      </c>
      <c r="Q8" s="20">
        <v>1318134</v>
      </c>
      <c r="R8" s="20">
        <v>3613662</v>
      </c>
      <c r="S8" s="20"/>
      <c r="T8" s="20"/>
      <c r="U8" s="20"/>
      <c r="V8" s="20"/>
      <c r="W8" s="20">
        <v>-88080042</v>
      </c>
      <c r="X8" s="20">
        <v>3661809</v>
      </c>
      <c r="Y8" s="20">
        <v>-91741851</v>
      </c>
      <c r="Z8" s="21">
        <v>-2505.369641070848</v>
      </c>
      <c r="AA8" s="22">
        <v>-87004586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-45429088</v>
      </c>
      <c r="D10" s="18"/>
      <c r="E10" s="19">
        <v>-33572846</v>
      </c>
      <c r="F10" s="20">
        <v>-51180744</v>
      </c>
      <c r="G10" s="20">
        <v>-40390585</v>
      </c>
      <c r="H10" s="20">
        <v>-3892232</v>
      </c>
      <c r="I10" s="20">
        <v>10142519</v>
      </c>
      <c r="J10" s="20">
        <v>-34140298</v>
      </c>
      <c r="K10" s="20">
        <v>-6328610</v>
      </c>
      <c r="L10" s="20">
        <v>-7392704</v>
      </c>
      <c r="M10" s="20">
        <v>-6583914</v>
      </c>
      <c r="N10" s="20">
        <v>-20305228</v>
      </c>
      <c r="O10" s="20">
        <v>-3238812</v>
      </c>
      <c r="P10" s="20">
        <v>-5750209</v>
      </c>
      <c r="Q10" s="20">
        <v>-2860996</v>
      </c>
      <c r="R10" s="20">
        <v>-11850017</v>
      </c>
      <c r="S10" s="20"/>
      <c r="T10" s="20"/>
      <c r="U10" s="20"/>
      <c r="V10" s="20"/>
      <c r="W10" s="20">
        <v>-66295543</v>
      </c>
      <c r="X10" s="20">
        <v>-69820694</v>
      </c>
      <c r="Y10" s="20">
        <v>3525151</v>
      </c>
      <c r="Z10" s="21">
        <v>-5.048862734019802</v>
      </c>
      <c r="AA10" s="22">
        <v>-51180744</v>
      </c>
    </row>
    <row r="11" spans="1:27" x14ac:dyDescent="0.25">
      <c r="A11" s="23" t="s">
        <v>39</v>
      </c>
      <c r="B11" s="17" t="s">
        <v>32</v>
      </c>
      <c r="C11" s="18">
        <v>36735047</v>
      </c>
      <c r="D11" s="18"/>
      <c r="E11" s="19">
        <v>-6961380</v>
      </c>
      <c r="F11" s="20">
        <v>15163391</v>
      </c>
      <c r="G11" s="24">
        <v>-15911462</v>
      </c>
      <c r="H11" s="24">
        <v>6008539</v>
      </c>
      <c r="I11" s="24">
        <v>30731443</v>
      </c>
      <c r="J11" s="20">
        <v>20828520</v>
      </c>
      <c r="K11" s="24">
        <v>7118381</v>
      </c>
      <c r="L11" s="24">
        <v>5086258</v>
      </c>
      <c r="M11" s="20">
        <v>15425322</v>
      </c>
      <c r="N11" s="24">
        <v>27629961</v>
      </c>
      <c r="O11" s="24">
        <v>3169438</v>
      </c>
      <c r="P11" s="24">
        <v>4539994</v>
      </c>
      <c r="Q11" s="20">
        <v>6150473</v>
      </c>
      <c r="R11" s="24">
        <v>13859905</v>
      </c>
      <c r="S11" s="24"/>
      <c r="T11" s="20"/>
      <c r="U11" s="24"/>
      <c r="V11" s="24"/>
      <c r="W11" s="24">
        <v>62318386</v>
      </c>
      <c r="X11" s="20">
        <v>16852319</v>
      </c>
      <c r="Y11" s="24">
        <v>45466067</v>
      </c>
      <c r="Z11" s="25">
        <v>269.79116049251144</v>
      </c>
      <c r="AA11" s="26">
        <v>15163391</v>
      </c>
    </row>
    <row r="12" spans="1:27" x14ac:dyDescent="0.25">
      <c r="A12" s="23" t="s">
        <v>40</v>
      </c>
      <c r="B12" s="17" t="s">
        <v>32</v>
      </c>
      <c r="C12" s="18">
        <v>-1001064</v>
      </c>
      <c r="D12" s="18"/>
      <c r="E12" s="19">
        <v>-927857</v>
      </c>
      <c r="F12" s="20">
        <v>-998667</v>
      </c>
      <c r="G12" s="20">
        <v>-998667</v>
      </c>
      <c r="H12" s="20"/>
      <c r="I12" s="20"/>
      <c r="J12" s="20">
        <v>-998667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-998667</v>
      </c>
      <c r="X12" s="20">
        <v>-998667</v>
      </c>
      <c r="Y12" s="20"/>
      <c r="Z12" s="21"/>
      <c r="AA12" s="22">
        <v>-998667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741785246</v>
      </c>
      <c r="D13" s="29">
        <f>SUM(D6:D12)</f>
        <v>0</v>
      </c>
      <c r="E13" s="30">
        <f t="shared" si="0"/>
        <v>1187616698</v>
      </c>
      <c r="F13" s="31">
        <f t="shared" si="0"/>
        <v>1409090770</v>
      </c>
      <c r="G13" s="31">
        <f t="shared" si="0"/>
        <v>564572589</v>
      </c>
      <c r="H13" s="31">
        <f t="shared" si="0"/>
        <v>37454527</v>
      </c>
      <c r="I13" s="31">
        <f t="shared" si="0"/>
        <v>328778845</v>
      </c>
      <c r="J13" s="31">
        <f t="shared" si="0"/>
        <v>930805961</v>
      </c>
      <c r="K13" s="31">
        <f t="shared" si="0"/>
        <v>20697376</v>
      </c>
      <c r="L13" s="31">
        <f t="shared" si="0"/>
        <v>-53553444</v>
      </c>
      <c r="M13" s="31">
        <f t="shared" si="0"/>
        <v>29077847</v>
      </c>
      <c r="N13" s="31">
        <f t="shared" si="0"/>
        <v>-3778221</v>
      </c>
      <c r="O13" s="31">
        <f t="shared" si="0"/>
        <v>12454207</v>
      </c>
      <c r="P13" s="31">
        <f t="shared" si="0"/>
        <v>25604900</v>
      </c>
      <c r="Q13" s="31">
        <f t="shared" si="0"/>
        <v>7019717</v>
      </c>
      <c r="R13" s="31">
        <f t="shared" si="0"/>
        <v>45078824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972106564</v>
      </c>
      <c r="X13" s="31">
        <f t="shared" si="0"/>
        <v>1005175289</v>
      </c>
      <c r="Y13" s="31">
        <f t="shared" si="0"/>
        <v>-33068725</v>
      </c>
      <c r="Z13" s="32">
        <f>+IF(X13&lt;&gt;0,+(Y13/X13)*100,0)</f>
        <v>-3.2898465931149645</v>
      </c>
      <c r="AA13" s="33">
        <f>SUM(AA6:AA12)</f>
        <v>1409090770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-15530479</v>
      </c>
      <c r="D16" s="18"/>
      <c r="E16" s="19"/>
      <c r="F16" s="20">
        <v>-13517506</v>
      </c>
      <c r="G16" s="20"/>
      <c r="H16" s="20">
        <v>-19194</v>
      </c>
      <c r="I16" s="20">
        <v>-13328247</v>
      </c>
      <c r="J16" s="20">
        <v>-13347441</v>
      </c>
      <c r="K16" s="20">
        <v>-19194</v>
      </c>
      <c r="L16" s="20"/>
      <c r="M16" s="20"/>
      <c r="N16" s="20">
        <v>-19194</v>
      </c>
      <c r="O16" s="20"/>
      <c r="P16" s="20">
        <v>-57073</v>
      </c>
      <c r="Q16" s="20"/>
      <c r="R16" s="20">
        <v>-57073</v>
      </c>
      <c r="S16" s="20"/>
      <c r="T16" s="20"/>
      <c r="U16" s="20"/>
      <c r="V16" s="20"/>
      <c r="W16" s="20">
        <v>-13423708</v>
      </c>
      <c r="X16" s="20">
        <v>-13290479</v>
      </c>
      <c r="Y16" s="20">
        <v>-133229</v>
      </c>
      <c r="Z16" s="21">
        <v>1.0024394154642582</v>
      </c>
      <c r="AA16" s="22">
        <v>-13517506</v>
      </c>
    </row>
    <row r="17" spans="1:27" x14ac:dyDescent="0.25">
      <c r="A17" s="23" t="s">
        <v>45</v>
      </c>
      <c r="B17" s="17" t="s">
        <v>32</v>
      </c>
      <c r="C17" s="18">
        <v>3610755950</v>
      </c>
      <c r="D17" s="18"/>
      <c r="E17" s="19">
        <v>756275276</v>
      </c>
      <c r="F17" s="20">
        <v>3971355290</v>
      </c>
      <c r="G17" s="24">
        <v>364843918</v>
      </c>
      <c r="H17" s="24">
        <v>97732578</v>
      </c>
      <c r="I17" s="24">
        <v>3186291552</v>
      </c>
      <c r="J17" s="20">
        <v>3648868048</v>
      </c>
      <c r="K17" s="24">
        <v>41859068</v>
      </c>
      <c r="L17" s="24">
        <v>35254536</v>
      </c>
      <c r="M17" s="20">
        <v>30651704</v>
      </c>
      <c r="N17" s="24">
        <v>107765308</v>
      </c>
      <c r="O17" s="24">
        <v>150744</v>
      </c>
      <c r="P17" s="24">
        <v>11468526</v>
      </c>
      <c r="Q17" s="20">
        <v>36264848</v>
      </c>
      <c r="R17" s="24">
        <v>47884118</v>
      </c>
      <c r="S17" s="24"/>
      <c r="T17" s="20"/>
      <c r="U17" s="24"/>
      <c r="V17" s="24"/>
      <c r="W17" s="24">
        <v>3804517474</v>
      </c>
      <c r="X17" s="20">
        <v>1843697474</v>
      </c>
      <c r="Y17" s="24">
        <v>1960820000</v>
      </c>
      <c r="Z17" s="25">
        <v>106.35258916669753</v>
      </c>
      <c r="AA17" s="26">
        <v>3971355290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-8</v>
      </c>
      <c r="D20" s="18"/>
      <c r="E20" s="19"/>
      <c r="F20" s="20">
        <v>-8</v>
      </c>
      <c r="G20" s="20"/>
      <c r="H20" s="20">
        <v>-237</v>
      </c>
      <c r="I20" s="20">
        <v>-8</v>
      </c>
      <c r="J20" s="20">
        <v>-245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-245</v>
      </c>
      <c r="X20" s="20"/>
      <c r="Y20" s="20">
        <v>-245</v>
      </c>
      <c r="Z20" s="21"/>
      <c r="AA20" s="22">
        <v>-8</v>
      </c>
    </row>
    <row r="21" spans="1:27" x14ac:dyDescent="0.25">
      <c r="A21" s="23" t="s">
        <v>49</v>
      </c>
      <c r="B21" s="17" t="s">
        <v>32</v>
      </c>
      <c r="C21" s="18">
        <v>-19410</v>
      </c>
      <c r="D21" s="18"/>
      <c r="E21" s="19"/>
      <c r="F21" s="20">
        <v>-19409</v>
      </c>
      <c r="G21" s="20">
        <v>7155</v>
      </c>
      <c r="H21" s="20">
        <v>-1828</v>
      </c>
      <c r="I21" s="20">
        <v>-1758</v>
      </c>
      <c r="J21" s="20">
        <v>3569</v>
      </c>
      <c r="K21" s="20">
        <v>-10813</v>
      </c>
      <c r="L21" s="20">
        <v>-1829</v>
      </c>
      <c r="M21" s="20">
        <v>-1829</v>
      </c>
      <c r="N21" s="20">
        <v>-14471</v>
      </c>
      <c r="O21" s="20">
        <v>-1829</v>
      </c>
      <c r="P21" s="20">
        <v>-109877</v>
      </c>
      <c r="Q21" s="20">
        <v>-1829</v>
      </c>
      <c r="R21" s="20">
        <v>-113535</v>
      </c>
      <c r="S21" s="20"/>
      <c r="T21" s="20"/>
      <c r="U21" s="20"/>
      <c r="V21" s="20"/>
      <c r="W21" s="20">
        <v>-124437</v>
      </c>
      <c r="X21" s="20">
        <v>-19749</v>
      </c>
      <c r="Y21" s="20">
        <v>-104688</v>
      </c>
      <c r="Z21" s="21">
        <v>530.0926629196415</v>
      </c>
      <c r="AA21" s="22">
        <v>-19409</v>
      </c>
    </row>
    <row r="22" spans="1:27" x14ac:dyDescent="0.25">
      <c r="A22" s="23" t="s">
        <v>35</v>
      </c>
      <c r="B22" s="17" t="s">
        <v>32</v>
      </c>
      <c r="C22" s="18">
        <v>-445315</v>
      </c>
      <c r="D22" s="18"/>
      <c r="E22" s="19"/>
      <c r="F22" s="20">
        <v>-445315</v>
      </c>
      <c r="G22" s="20"/>
      <c r="H22" s="20"/>
      <c r="I22" s="20">
        <v>-445315</v>
      </c>
      <c r="J22" s="20">
        <v>-445315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-445315</v>
      </c>
      <c r="X22" s="20">
        <v>-445315</v>
      </c>
      <c r="Y22" s="20"/>
      <c r="Z22" s="21"/>
      <c r="AA22" s="22">
        <v>-445315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3594760738</v>
      </c>
      <c r="D25" s="29">
        <f t="shared" ref="D25:Y25" si="1">SUM(D15:D24)</f>
        <v>0</v>
      </c>
      <c r="E25" s="35">
        <f t="shared" si="1"/>
        <v>756275276</v>
      </c>
      <c r="F25" s="36">
        <f t="shared" si="1"/>
        <v>3957373052</v>
      </c>
      <c r="G25" s="36">
        <f t="shared" si="1"/>
        <v>364851073</v>
      </c>
      <c r="H25" s="36">
        <f t="shared" si="1"/>
        <v>97711319</v>
      </c>
      <c r="I25" s="36">
        <f t="shared" si="1"/>
        <v>3172516224</v>
      </c>
      <c r="J25" s="36">
        <f t="shared" si="1"/>
        <v>3635078616</v>
      </c>
      <c r="K25" s="36">
        <f t="shared" si="1"/>
        <v>41829061</v>
      </c>
      <c r="L25" s="36">
        <f t="shared" si="1"/>
        <v>35252707</v>
      </c>
      <c r="M25" s="36">
        <f t="shared" si="1"/>
        <v>30649875</v>
      </c>
      <c r="N25" s="36">
        <f t="shared" si="1"/>
        <v>107731643</v>
      </c>
      <c r="O25" s="36">
        <f t="shared" si="1"/>
        <v>148915</v>
      </c>
      <c r="P25" s="36">
        <f t="shared" si="1"/>
        <v>11301576</v>
      </c>
      <c r="Q25" s="36">
        <f t="shared" si="1"/>
        <v>36263019</v>
      </c>
      <c r="R25" s="36">
        <f t="shared" si="1"/>
        <v>47713510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3790523769</v>
      </c>
      <c r="X25" s="36">
        <f t="shared" si="1"/>
        <v>1829941931</v>
      </c>
      <c r="Y25" s="36">
        <f t="shared" si="1"/>
        <v>1960581838</v>
      </c>
      <c r="Z25" s="37">
        <f>+IF(X25&lt;&gt;0,+(Y25/X25)*100,0)</f>
        <v>107.13901926541516</v>
      </c>
      <c r="AA25" s="38">
        <f>SUM(AA15:AA24)</f>
        <v>3957373052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4336545984</v>
      </c>
      <c r="D26" s="29">
        <f>+D13+D25</f>
        <v>0</v>
      </c>
      <c r="E26" s="30">
        <f t="shared" si="2"/>
        <v>1943891974</v>
      </c>
      <c r="F26" s="31">
        <f t="shared" si="2"/>
        <v>5366463822</v>
      </c>
      <c r="G26" s="31">
        <f t="shared" si="2"/>
        <v>929423662</v>
      </c>
      <c r="H26" s="31">
        <f t="shared" si="2"/>
        <v>135165846</v>
      </c>
      <c r="I26" s="31">
        <f t="shared" si="2"/>
        <v>3501295069</v>
      </c>
      <c r="J26" s="31">
        <f t="shared" si="2"/>
        <v>4565884577</v>
      </c>
      <c r="K26" s="31">
        <f t="shared" si="2"/>
        <v>62526437</v>
      </c>
      <c r="L26" s="31">
        <f t="shared" si="2"/>
        <v>-18300737</v>
      </c>
      <c r="M26" s="31">
        <f t="shared" si="2"/>
        <v>59727722</v>
      </c>
      <c r="N26" s="31">
        <f t="shared" si="2"/>
        <v>103953422</v>
      </c>
      <c r="O26" s="31">
        <f t="shared" si="2"/>
        <v>12603122</v>
      </c>
      <c r="P26" s="31">
        <f t="shared" si="2"/>
        <v>36906476</v>
      </c>
      <c r="Q26" s="31">
        <f t="shared" si="2"/>
        <v>43282736</v>
      </c>
      <c r="R26" s="31">
        <f t="shared" si="2"/>
        <v>92792334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4762630333</v>
      </c>
      <c r="X26" s="31">
        <f t="shared" si="2"/>
        <v>2835117220</v>
      </c>
      <c r="Y26" s="31">
        <f t="shared" si="2"/>
        <v>1927513113</v>
      </c>
      <c r="Z26" s="32">
        <f>+IF(X26&lt;&gt;0,+(Y26/X26)*100,0)</f>
        <v>67.987069437643925</v>
      </c>
      <c r="AA26" s="33">
        <f>+AA13+AA25</f>
        <v>5366463822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1188007</v>
      </c>
      <c r="D30" s="18"/>
      <c r="E30" s="19">
        <v>1332599</v>
      </c>
      <c r="F30" s="20">
        <v>1301935</v>
      </c>
      <c r="G30" s="20">
        <v>1188007</v>
      </c>
      <c r="H30" s="20"/>
      <c r="I30" s="20"/>
      <c r="J30" s="20">
        <v>1188007</v>
      </c>
      <c r="K30" s="20"/>
      <c r="L30" s="20"/>
      <c r="M30" s="20">
        <v>-579086</v>
      </c>
      <c r="N30" s="20">
        <v>-579086</v>
      </c>
      <c r="O30" s="20"/>
      <c r="P30" s="20"/>
      <c r="Q30" s="20"/>
      <c r="R30" s="20"/>
      <c r="S30" s="20"/>
      <c r="T30" s="20"/>
      <c r="U30" s="20"/>
      <c r="V30" s="20"/>
      <c r="W30" s="20">
        <v>608921</v>
      </c>
      <c r="X30" s="20">
        <v>594003</v>
      </c>
      <c r="Y30" s="20">
        <v>14918</v>
      </c>
      <c r="Z30" s="21">
        <v>2.5114351274320166</v>
      </c>
      <c r="AA30" s="22">
        <v>1301935</v>
      </c>
    </row>
    <row r="31" spans="1:27" x14ac:dyDescent="0.25">
      <c r="A31" s="23" t="s">
        <v>58</v>
      </c>
      <c r="B31" s="39" t="s">
        <v>32</v>
      </c>
      <c r="C31" s="18">
        <v>283022</v>
      </c>
      <c r="D31" s="18"/>
      <c r="E31" s="19">
        <v>1407508</v>
      </c>
      <c r="F31" s="20">
        <v>1157783</v>
      </c>
      <c r="G31" s="20">
        <v>210932</v>
      </c>
      <c r="H31" s="20">
        <v>38322</v>
      </c>
      <c r="I31" s="20">
        <v>126213</v>
      </c>
      <c r="J31" s="20">
        <v>375467</v>
      </c>
      <c r="K31" s="20">
        <v>45544</v>
      </c>
      <c r="L31" s="20">
        <v>62509</v>
      </c>
      <c r="M31" s="20">
        <v>42632</v>
      </c>
      <c r="N31" s="20">
        <v>150685</v>
      </c>
      <c r="O31" s="20">
        <v>70868</v>
      </c>
      <c r="P31" s="20">
        <v>77613</v>
      </c>
      <c r="Q31" s="20">
        <v>51411</v>
      </c>
      <c r="R31" s="20">
        <v>199892</v>
      </c>
      <c r="S31" s="20"/>
      <c r="T31" s="20"/>
      <c r="U31" s="20"/>
      <c r="V31" s="20"/>
      <c r="W31" s="20">
        <v>726044</v>
      </c>
      <c r="X31" s="20">
        <v>549212</v>
      </c>
      <c r="Y31" s="20">
        <v>176832</v>
      </c>
      <c r="Z31" s="21">
        <v>32.197402824410247</v>
      </c>
      <c r="AA31" s="22">
        <v>1157783</v>
      </c>
    </row>
    <row r="32" spans="1:27" x14ac:dyDescent="0.25">
      <c r="A32" s="23" t="s">
        <v>59</v>
      </c>
      <c r="B32" s="17" t="s">
        <v>32</v>
      </c>
      <c r="C32" s="18">
        <v>808300329</v>
      </c>
      <c r="D32" s="18"/>
      <c r="E32" s="19">
        <v>532999157</v>
      </c>
      <c r="F32" s="20">
        <v>731892359</v>
      </c>
      <c r="G32" s="20">
        <v>-397744597</v>
      </c>
      <c r="H32" s="20">
        <v>94878157</v>
      </c>
      <c r="I32" s="20">
        <v>267732511</v>
      </c>
      <c r="J32" s="20">
        <v>-35133929</v>
      </c>
      <c r="K32" s="20">
        <v>242801288</v>
      </c>
      <c r="L32" s="20">
        <v>76630268</v>
      </c>
      <c r="M32" s="20">
        <v>-4575383</v>
      </c>
      <c r="N32" s="20">
        <v>314856173</v>
      </c>
      <c r="O32" s="20">
        <v>-3778728</v>
      </c>
      <c r="P32" s="20">
        <v>104528277</v>
      </c>
      <c r="Q32" s="20">
        <v>-44136395</v>
      </c>
      <c r="R32" s="20">
        <v>56613154</v>
      </c>
      <c r="S32" s="20"/>
      <c r="T32" s="20"/>
      <c r="U32" s="20"/>
      <c r="V32" s="20"/>
      <c r="W32" s="20">
        <v>336335398</v>
      </c>
      <c r="X32" s="20">
        <v>423632508</v>
      </c>
      <c r="Y32" s="20">
        <v>-87297110</v>
      </c>
      <c r="Z32" s="21">
        <v>-20.606801496923836</v>
      </c>
      <c r="AA32" s="22">
        <v>731892359</v>
      </c>
    </row>
    <row r="33" spans="1:27" x14ac:dyDescent="0.25">
      <c r="A33" s="23" t="s">
        <v>60</v>
      </c>
      <c r="B33" s="17" t="s">
        <v>32</v>
      </c>
      <c r="C33" s="18">
        <v>-76761929</v>
      </c>
      <c r="D33" s="18"/>
      <c r="E33" s="19">
        <v>-16316310</v>
      </c>
      <c r="F33" s="20">
        <v>-18294296</v>
      </c>
      <c r="G33" s="20">
        <v>-76682</v>
      </c>
      <c r="H33" s="20">
        <v>-14699577</v>
      </c>
      <c r="I33" s="20">
        <v>-18859023</v>
      </c>
      <c r="J33" s="20">
        <v>-33635282</v>
      </c>
      <c r="K33" s="20">
        <v>-5118686</v>
      </c>
      <c r="L33" s="20">
        <v>-14351080</v>
      </c>
      <c r="M33" s="20">
        <v>-8196554</v>
      </c>
      <c r="N33" s="20">
        <v>-27666320</v>
      </c>
      <c r="O33" s="20">
        <v>-7143117</v>
      </c>
      <c r="P33" s="20">
        <v>-7609890</v>
      </c>
      <c r="Q33" s="20">
        <v>-16608346</v>
      </c>
      <c r="R33" s="20">
        <v>-31361353</v>
      </c>
      <c r="S33" s="20"/>
      <c r="T33" s="20"/>
      <c r="U33" s="20"/>
      <c r="V33" s="20"/>
      <c r="W33" s="20">
        <v>-92662955</v>
      </c>
      <c r="X33" s="20">
        <v>-13720716</v>
      </c>
      <c r="Y33" s="20">
        <v>-78942239</v>
      </c>
      <c r="Z33" s="21">
        <v>575.35072513708462</v>
      </c>
      <c r="AA33" s="22">
        <v>-18294296</v>
      </c>
    </row>
    <row r="34" spans="1:27" x14ac:dyDescent="0.25">
      <c r="A34" s="23" t="s">
        <v>61</v>
      </c>
      <c r="B34" s="17" t="s">
        <v>32</v>
      </c>
      <c r="C34" s="18">
        <v>223084862</v>
      </c>
      <c r="D34" s="18"/>
      <c r="E34" s="19">
        <v>194126419</v>
      </c>
      <c r="F34" s="20">
        <v>413087139</v>
      </c>
      <c r="G34" s="20">
        <v>4759489</v>
      </c>
      <c r="H34" s="20">
        <v>582697</v>
      </c>
      <c r="I34" s="20">
        <v>219698741</v>
      </c>
      <c r="J34" s="20">
        <v>225040927</v>
      </c>
      <c r="K34" s="20">
        <v>165127</v>
      </c>
      <c r="L34" s="20">
        <v>165127</v>
      </c>
      <c r="M34" s="20">
        <v>165127</v>
      </c>
      <c r="N34" s="20">
        <v>495381</v>
      </c>
      <c r="O34" s="20">
        <v>165127</v>
      </c>
      <c r="P34" s="20">
        <v>164906</v>
      </c>
      <c r="Q34" s="20">
        <v>164520</v>
      </c>
      <c r="R34" s="20">
        <v>494553</v>
      </c>
      <c r="S34" s="20"/>
      <c r="T34" s="20"/>
      <c r="U34" s="20"/>
      <c r="V34" s="20"/>
      <c r="W34" s="20">
        <v>226030861</v>
      </c>
      <c r="X34" s="20">
        <v>162913770</v>
      </c>
      <c r="Y34" s="20">
        <v>63117091</v>
      </c>
      <c r="Z34" s="21">
        <v>38.742637285970368</v>
      </c>
      <c r="AA34" s="22">
        <v>413087139</v>
      </c>
    </row>
    <row r="35" spans="1:27" x14ac:dyDescent="0.25">
      <c r="A35" s="23" t="s">
        <v>39</v>
      </c>
      <c r="B35" s="17" t="s">
        <v>32</v>
      </c>
      <c r="C35" s="18">
        <v>63909884</v>
      </c>
      <c r="D35" s="18"/>
      <c r="E35" s="19">
        <v>21072777</v>
      </c>
      <c r="F35" s="20">
        <v>20225405</v>
      </c>
      <c r="G35" s="20">
        <v>12347508</v>
      </c>
      <c r="H35" s="20">
        <v>-15364797</v>
      </c>
      <c r="I35" s="20">
        <v>11105998</v>
      </c>
      <c r="J35" s="20">
        <v>8088709</v>
      </c>
      <c r="K35" s="20">
        <v>-2258516</v>
      </c>
      <c r="L35" s="20">
        <v>196900</v>
      </c>
      <c r="M35" s="20">
        <v>382957</v>
      </c>
      <c r="N35" s="20">
        <v>-1678659</v>
      </c>
      <c r="O35" s="20">
        <v>546466</v>
      </c>
      <c r="P35" s="20">
        <v>263646</v>
      </c>
      <c r="Q35" s="20">
        <v>93487</v>
      </c>
      <c r="R35" s="20">
        <v>903599</v>
      </c>
      <c r="S35" s="20"/>
      <c r="T35" s="20"/>
      <c r="U35" s="20"/>
      <c r="V35" s="20"/>
      <c r="W35" s="20">
        <v>7313649</v>
      </c>
      <c r="X35" s="20">
        <v>16782183</v>
      </c>
      <c r="Y35" s="20">
        <v>-9468534</v>
      </c>
      <c r="Z35" s="21">
        <v>-56.420157020096852</v>
      </c>
      <c r="AA35" s="22">
        <v>20225405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1020004175</v>
      </c>
      <c r="D37" s="29">
        <f t="shared" ref="D37:Y37" si="3">SUM(D29:D36)</f>
        <v>0</v>
      </c>
      <c r="E37" s="30">
        <f t="shared" si="3"/>
        <v>734622150</v>
      </c>
      <c r="F37" s="31">
        <f t="shared" si="3"/>
        <v>1149370325</v>
      </c>
      <c r="G37" s="31">
        <f t="shared" si="3"/>
        <v>-379315343</v>
      </c>
      <c r="H37" s="31">
        <f t="shared" si="3"/>
        <v>65434802</v>
      </c>
      <c r="I37" s="31">
        <f t="shared" si="3"/>
        <v>479804440</v>
      </c>
      <c r="J37" s="31">
        <f t="shared" si="3"/>
        <v>165923899</v>
      </c>
      <c r="K37" s="31">
        <f t="shared" si="3"/>
        <v>235634757</v>
      </c>
      <c r="L37" s="31">
        <f t="shared" si="3"/>
        <v>62703724</v>
      </c>
      <c r="M37" s="31">
        <f t="shared" si="3"/>
        <v>-12760307</v>
      </c>
      <c r="N37" s="31">
        <f t="shared" si="3"/>
        <v>285578174</v>
      </c>
      <c r="O37" s="31">
        <f t="shared" si="3"/>
        <v>-10139384</v>
      </c>
      <c r="P37" s="31">
        <f t="shared" si="3"/>
        <v>97424552</v>
      </c>
      <c r="Q37" s="31">
        <f t="shared" si="3"/>
        <v>-60435323</v>
      </c>
      <c r="R37" s="31">
        <f t="shared" si="3"/>
        <v>26849845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478351918</v>
      </c>
      <c r="X37" s="31">
        <f t="shared" si="3"/>
        <v>590750960</v>
      </c>
      <c r="Y37" s="31">
        <f t="shared" si="3"/>
        <v>-112399042</v>
      </c>
      <c r="Z37" s="32">
        <f>+IF(X37&lt;&gt;0,+(Y37/X37)*100,0)</f>
        <v>-19.026467938367801</v>
      </c>
      <c r="AA37" s="33">
        <f>SUM(AA29:AA36)</f>
        <v>1149370325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10947910</v>
      </c>
      <c r="D39" s="18"/>
      <c r="E39" s="19">
        <v>38029032</v>
      </c>
      <c r="F39" s="20">
        <v>109861060</v>
      </c>
      <c r="G39" s="20">
        <v>12569363</v>
      </c>
      <c r="H39" s="20"/>
      <c r="I39" s="20">
        <v>-1621452</v>
      </c>
      <c r="J39" s="20">
        <v>10947911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10947911</v>
      </c>
      <c r="X39" s="20">
        <v>11109218</v>
      </c>
      <c r="Y39" s="20">
        <v>-161307</v>
      </c>
      <c r="Z39" s="21">
        <v>-1.4520103935308499</v>
      </c>
      <c r="AA39" s="22">
        <v>109861060</v>
      </c>
    </row>
    <row r="40" spans="1:27" x14ac:dyDescent="0.25">
      <c r="A40" s="23" t="s">
        <v>61</v>
      </c>
      <c r="B40" s="17" t="s">
        <v>32</v>
      </c>
      <c r="C40" s="18">
        <v>893595496</v>
      </c>
      <c r="D40" s="18"/>
      <c r="E40" s="19">
        <v>819010801</v>
      </c>
      <c r="F40" s="20">
        <v>1654455554</v>
      </c>
      <c r="G40" s="20">
        <v>461169534</v>
      </c>
      <c r="H40" s="20">
        <v>3206542</v>
      </c>
      <c r="I40" s="20">
        <v>836272234</v>
      </c>
      <c r="J40" s="20">
        <v>1300648310</v>
      </c>
      <c r="K40" s="20">
        <v>2163105</v>
      </c>
      <c r="L40" s="20">
        <v>2163105</v>
      </c>
      <c r="M40" s="20">
        <v>2153247</v>
      </c>
      <c r="N40" s="20">
        <v>6479457</v>
      </c>
      <c r="O40" s="20">
        <v>2163105</v>
      </c>
      <c r="P40" s="20">
        <v>2296390</v>
      </c>
      <c r="Q40" s="20">
        <v>2541941</v>
      </c>
      <c r="R40" s="20">
        <v>7001436</v>
      </c>
      <c r="S40" s="20"/>
      <c r="T40" s="20"/>
      <c r="U40" s="20"/>
      <c r="V40" s="20"/>
      <c r="W40" s="20">
        <v>1314129203</v>
      </c>
      <c r="X40" s="20">
        <v>574336624</v>
      </c>
      <c r="Y40" s="20">
        <v>739792579</v>
      </c>
      <c r="Z40" s="21">
        <v>128.80818462310006</v>
      </c>
      <c r="AA40" s="22">
        <v>1654455554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403963770</v>
      </c>
      <c r="D42" s="18"/>
      <c r="E42" s="19">
        <v>2644619</v>
      </c>
      <c r="F42" s="20">
        <v>2305757</v>
      </c>
      <c r="G42" s="20">
        <v>1985111</v>
      </c>
      <c r="H42" s="20">
        <v>35661</v>
      </c>
      <c r="I42" s="20">
        <v>35661</v>
      </c>
      <c r="J42" s="20">
        <v>2056433</v>
      </c>
      <c r="K42" s="20">
        <v>35661</v>
      </c>
      <c r="L42" s="20">
        <v>35661</v>
      </c>
      <c r="M42" s="20">
        <v>35661</v>
      </c>
      <c r="N42" s="20">
        <v>106983</v>
      </c>
      <c r="O42" s="20">
        <v>35661</v>
      </c>
      <c r="P42" s="20">
        <v>29473</v>
      </c>
      <c r="Q42" s="20">
        <v>19303</v>
      </c>
      <c r="R42" s="20">
        <v>84437</v>
      </c>
      <c r="S42" s="20"/>
      <c r="T42" s="20"/>
      <c r="U42" s="20"/>
      <c r="V42" s="20"/>
      <c r="W42" s="20">
        <v>2247853</v>
      </c>
      <c r="X42" s="20">
        <v>2191551</v>
      </c>
      <c r="Y42" s="20">
        <v>56302</v>
      </c>
      <c r="Z42" s="21">
        <v>2.5690481307530604</v>
      </c>
      <c r="AA42" s="22">
        <v>2305757</v>
      </c>
    </row>
    <row r="43" spans="1:27" x14ac:dyDescent="0.25">
      <c r="A43" s="27" t="s">
        <v>67</v>
      </c>
      <c r="B43" s="34" t="s">
        <v>32</v>
      </c>
      <c r="C43" s="29">
        <f>SUM(C39:C42)</f>
        <v>1308507176</v>
      </c>
      <c r="D43" s="29">
        <f t="shared" ref="D43:Y43" si="4">SUM(D39:D42)</f>
        <v>0</v>
      </c>
      <c r="E43" s="35">
        <f t="shared" si="4"/>
        <v>859684452</v>
      </c>
      <c r="F43" s="36">
        <f t="shared" si="4"/>
        <v>1766622371</v>
      </c>
      <c r="G43" s="36">
        <f t="shared" si="4"/>
        <v>475724008</v>
      </c>
      <c r="H43" s="36">
        <f t="shared" si="4"/>
        <v>3242203</v>
      </c>
      <c r="I43" s="36">
        <f t="shared" si="4"/>
        <v>834686443</v>
      </c>
      <c r="J43" s="36">
        <f t="shared" si="4"/>
        <v>1313652654</v>
      </c>
      <c r="K43" s="36">
        <f t="shared" si="4"/>
        <v>2198766</v>
      </c>
      <c r="L43" s="36">
        <f t="shared" si="4"/>
        <v>2198766</v>
      </c>
      <c r="M43" s="36">
        <f t="shared" si="4"/>
        <v>2188908</v>
      </c>
      <c r="N43" s="36">
        <f t="shared" si="4"/>
        <v>6586440</v>
      </c>
      <c r="O43" s="36">
        <f t="shared" si="4"/>
        <v>2198766</v>
      </c>
      <c r="P43" s="36">
        <f t="shared" si="4"/>
        <v>2325863</v>
      </c>
      <c r="Q43" s="36">
        <f t="shared" si="4"/>
        <v>2561244</v>
      </c>
      <c r="R43" s="36">
        <f t="shared" si="4"/>
        <v>7085873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1327324967</v>
      </c>
      <c r="X43" s="36">
        <f t="shared" si="4"/>
        <v>587637393</v>
      </c>
      <c r="Y43" s="36">
        <f t="shared" si="4"/>
        <v>739687574</v>
      </c>
      <c r="Z43" s="37">
        <f>+IF(X43&lt;&gt;0,+(Y43/X43)*100,0)</f>
        <v>125.87483077340519</v>
      </c>
      <c r="AA43" s="38">
        <f>SUM(AA39:AA42)</f>
        <v>1766622371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2328511351</v>
      </c>
      <c r="D44" s="29">
        <f>+D37+D43</f>
        <v>0</v>
      </c>
      <c r="E44" s="30">
        <f t="shared" si="5"/>
        <v>1594306602</v>
      </c>
      <c r="F44" s="31">
        <f t="shared" si="5"/>
        <v>2915992696</v>
      </c>
      <c r="G44" s="31">
        <f t="shared" si="5"/>
        <v>96408665</v>
      </c>
      <c r="H44" s="31">
        <f t="shared" si="5"/>
        <v>68677005</v>
      </c>
      <c r="I44" s="31">
        <f t="shared" si="5"/>
        <v>1314490883</v>
      </c>
      <c r="J44" s="31">
        <f t="shared" si="5"/>
        <v>1479576553</v>
      </c>
      <c r="K44" s="31">
        <f t="shared" si="5"/>
        <v>237833523</v>
      </c>
      <c r="L44" s="31">
        <f t="shared" si="5"/>
        <v>64902490</v>
      </c>
      <c r="M44" s="31">
        <f t="shared" si="5"/>
        <v>-10571399</v>
      </c>
      <c r="N44" s="31">
        <f t="shared" si="5"/>
        <v>292164614</v>
      </c>
      <c r="O44" s="31">
        <f t="shared" si="5"/>
        <v>-7940618</v>
      </c>
      <c r="P44" s="31">
        <f t="shared" si="5"/>
        <v>99750415</v>
      </c>
      <c r="Q44" s="31">
        <f t="shared" si="5"/>
        <v>-57874079</v>
      </c>
      <c r="R44" s="31">
        <f t="shared" si="5"/>
        <v>33935718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1805676885</v>
      </c>
      <c r="X44" s="31">
        <f t="shared" si="5"/>
        <v>1178388353</v>
      </c>
      <c r="Y44" s="31">
        <f t="shared" si="5"/>
        <v>627288532</v>
      </c>
      <c r="Z44" s="32">
        <f>+IF(X44&lt;&gt;0,+(Y44/X44)*100,0)</f>
        <v>53.232750510730817</v>
      </c>
      <c r="AA44" s="33">
        <f>+AA37+AA43</f>
        <v>2915992696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2008034633</v>
      </c>
      <c r="D45" s="42">
        <f t="shared" si="6"/>
        <v>0</v>
      </c>
      <c r="E45" s="43">
        <f t="shared" si="6"/>
        <v>349585372</v>
      </c>
      <c r="F45" s="44">
        <f t="shared" si="6"/>
        <v>2450471126</v>
      </c>
      <c r="G45" s="44">
        <f t="shared" si="6"/>
        <v>833014997</v>
      </c>
      <c r="H45" s="44">
        <f t="shared" si="6"/>
        <v>66488841</v>
      </c>
      <c r="I45" s="44">
        <f t="shared" si="6"/>
        <v>2186804186</v>
      </c>
      <c r="J45" s="44">
        <f t="shared" si="6"/>
        <v>3086308024</v>
      </c>
      <c r="K45" s="44">
        <f t="shared" si="6"/>
        <v>-175307086</v>
      </c>
      <c r="L45" s="44">
        <f t="shared" si="6"/>
        <v>-83203227</v>
      </c>
      <c r="M45" s="44">
        <f t="shared" si="6"/>
        <v>70299121</v>
      </c>
      <c r="N45" s="44">
        <f t="shared" si="6"/>
        <v>-188211192</v>
      </c>
      <c r="O45" s="44">
        <f t="shared" si="6"/>
        <v>20543740</v>
      </c>
      <c r="P45" s="44">
        <f t="shared" si="6"/>
        <v>-62843939</v>
      </c>
      <c r="Q45" s="44">
        <f t="shared" si="6"/>
        <v>101156815</v>
      </c>
      <c r="R45" s="44">
        <f t="shared" si="6"/>
        <v>58856616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2956953448</v>
      </c>
      <c r="X45" s="44">
        <f t="shared" si="6"/>
        <v>1656728867</v>
      </c>
      <c r="Y45" s="44">
        <f t="shared" si="6"/>
        <v>1300224581</v>
      </c>
      <c r="Z45" s="45">
        <f>+IF(X45&lt;&gt;0,+(Y45/X45)*100,0)</f>
        <v>78.481434524313144</v>
      </c>
      <c r="AA45" s="46">
        <f>+AA26-AA44</f>
        <v>2450471126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1396886762</v>
      </c>
      <c r="D47" s="18"/>
      <c r="E47" s="19">
        <v>264115703</v>
      </c>
      <c r="F47" s="20">
        <v>1442323077</v>
      </c>
      <c r="G47" s="20">
        <v>285183309</v>
      </c>
      <c r="H47" s="20">
        <v>2062460</v>
      </c>
      <c r="I47" s="20">
        <v>1237925128</v>
      </c>
      <c r="J47" s="20">
        <v>1525170897</v>
      </c>
      <c r="K47" s="20">
        <v>13602202</v>
      </c>
      <c r="L47" s="20">
        <v>9400179</v>
      </c>
      <c r="M47" s="20">
        <v>-5312023</v>
      </c>
      <c r="N47" s="20">
        <v>17690358</v>
      </c>
      <c r="O47" s="20">
        <v>25366679</v>
      </c>
      <c r="P47" s="20">
        <v>22732674</v>
      </c>
      <c r="Q47" s="20">
        <v>21784496</v>
      </c>
      <c r="R47" s="20">
        <v>69883849</v>
      </c>
      <c r="S47" s="20"/>
      <c r="T47" s="20"/>
      <c r="U47" s="20"/>
      <c r="V47" s="20"/>
      <c r="W47" s="20">
        <v>1612745104</v>
      </c>
      <c r="X47" s="20">
        <v>182211063</v>
      </c>
      <c r="Y47" s="20">
        <v>1430534041</v>
      </c>
      <c r="Z47" s="47">
        <v>785.09724790969472</v>
      </c>
      <c r="AA47" s="22">
        <v>1442323077</v>
      </c>
    </row>
    <row r="48" spans="1:27" x14ac:dyDescent="0.25">
      <c r="A48" s="23" t="s">
        <v>73</v>
      </c>
      <c r="B48" s="17" t="s">
        <v>32</v>
      </c>
      <c r="C48" s="18">
        <v>33648562</v>
      </c>
      <c r="D48" s="18"/>
      <c r="E48" s="19">
        <v>-488969</v>
      </c>
      <c r="F48" s="20">
        <v>14958525</v>
      </c>
      <c r="G48" s="20">
        <v>3980587</v>
      </c>
      <c r="H48" s="20">
        <v>629914</v>
      </c>
      <c r="I48" s="20">
        <v>11275777</v>
      </c>
      <c r="J48" s="20">
        <v>15886278</v>
      </c>
      <c r="K48" s="20">
        <v>17293107</v>
      </c>
      <c r="L48" s="20"/>
      <c r="M48" s="20"/>
      <c r="N48" s="20">
        <v>17293107</v>
      </c>
      <c r="O48" s="20"/>
      <c r="P48" s="20">
        <v>-37007</v>
      </c>
      <c r="Q48" s="20">
        <v>-1</v>
      </c>
      <c r="R48" s="20">
        <v>-37008</v>
      </c>
      <c r="S48" s="20"/>
      <c r="T48" s="20"/>
      <c r="U48" s="20"/>
      <c r="V48" s="20"/>
      <c r="W48" s="20">
        <v>33142377</v>
      </c>
      <c r="X48" s="20">
        <v>-1241475</v>
      </c>
      <c r="Y48" s="20">
        <v>34383852</v>
      </c>
      <c r="Z48" s="47">
        <v>-2769.5968102458769</v>
      </c>
      <c r="AA48" s="22">
        <v>14958525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1430535324</v>
      </c>
      <c r="D50" s="50">
        <f t="shared" ref="D50:Y50" si="7">SUM(D47:D49)</f>
        <v>0</v>
      </c>
      <c r="E50" s="51">
        <f t="shared" si="7"/>
        <v>263626734</v>
      </c>
      <c r="F50" s="52">
        <f t="shared" si="7"/>
        <v>1457281602</v>
      </c>
      <c r="G50" s="52">
        <f t="shared" si="7"/>
        <v>289163896</v>
      </c>
      <c r="H50" s="52">
        <f t="shared" si="7"/>
        <v>2692374</v>
      </c>
      <c r="I50" s="52">
        <f t="shared" si="7"/>
        <v>1249200905</v>
      </c>
      <c r="J50" s="52">
        <f t="shared" si="7"/>
        <v>1541057175</v>
      </c>
      <c r="K50" s="52">
        <f t="shared" si="7"/>
        <v>30895309</v>
      </c>
      <c r="L50" s="52">
        <f t="shared" si="7"/>
        <v>9400179</v>
      </c>
      <c r="M50" s="52">
        <f t="shared" si="7"/>
        <v>-5312023</v>
      </c>
      <c r="N50" s="52">
        <f t="shared" si="7"/>
        <v>34983465</v>
      </c>
      <c r="O50" s="52">
        <f t="shared" si="7"/>
        <v>25366679</v>
      </c>
      <c r="P50" s="52">
        <f t="shared" si="7"/>
        <v>22695667</v>
      </c>
      <c r="Q50" s="52">
        <f t="shared" si="7"/>
        <v>21784495</v>
      </c>
      <c r="R50" s="52">
        <f t="shared" si="7"/>
        <v>69846841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1645887481</v>
      </c>
      <c r="X50" s="52">
        <f t="shared" si="7"/>
        <v>180969588</v>
      </c>
      <c r="Y50" s="52">
        <f t="shared" si="7"/>
        <v>1464917893</v>
      </c>
      <c r="Z50" s="53">
        <f>+IF(X50&lt;&gt;0,+(Y50/X50)*100,0)</f>
        <v>809.48291322849229</v>
      </c>
      <c r="AA50" s="54">
        <f>SUM(AA47:AA49)</f>
        <v>1457281602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261159175</v>
      </c>
      <c r="D7" s="18"/>
      <c r="E7" s="19">
        <v>217011475</v>
      </c>
      <c r="F7" s="20">
        <v>403754048</v>
      </c>
      <c r="G7" s="20">
        <v>710168</v>
      </c>
      <c r="H7" s="20">
        <v>-5919584</v>
      </c>
      <c r="I7" s="20">
        <v>317918938</v>
      </c>
      <c r="J7" s="20">
        <v>312709522</v>
      </c>
      <c r="K7" s="20">
        <v>924086</v>
      </c>
      <c r="L7" s="20">
        <v>-1313130</v>
      </c>
      <c r="M7" s="20">
        <v>3730482</v>
      </c>
      <c r="N7" s="20">
        <v>3341438</v>
      </c>
      <c r="O7" s="20">
        <v>3593047</v>
      </c>
      <c r="P7" s="20">
        <v>-3413565</v>
      </c>
      <c r="Q7" s="20">
        <v>-5187355</v>
      </c>
      <c r="R7" s="20">
        <v>-5007873</v>
      </c>
      <c r="S7" s="20"/>
      <c r="T7" s="20"/>
      <c r="U7" s="20"/>
      <c r="V7" s="20"/>
      <c r="W7" s="20">
        <v>311043087</v>
      </c>
      <c r="X7" s="20"/>
      <c r="Y7" s="20">
        <v>311043087</v>
      </c>
      <c r="Z7" s="21"/>
      <c r="AA7" s="22">
        <v>403754048</v>
      </c>
    </row>
    <row r="8" spans="1:27" x14ac:dyDescent="0.25">
      <c r="A8" s="23" t="s">
        <v>36</v>
      </c>
      <c r="B8" s="17" t="s">
        <v>32</v>
      </c>
      <c r="C8" s="18">
        <v>75698</v>
      </c>
      <c r="D8" s="18"/>
      <c r="E8" s="19"/>
      <c r="F8" s="20">
        <v>-92420556</v>
      </c>
      <c r="G8" s="20">
        <v>6282</v>
      </c>
      <c r="H8" s="20">
        <v>-4800</v>
      </c>
      <c r="I8" s="20">
        <v>-92418621</v>
      </c>
      <c r="J8" s="20">
        <v>-92417139</v>
      </c>
      <c r="K8" s="20">
        <v>2867</v>
      </c>
      <c r="L8" s="20">
        <v>944</v>
      </c>
      <c r="M8" s="20">
        <v>928</v>
      </c>
      <c r="N8" s="20">
        <v>4739</v>
      </c>
      <c r="O8" s="20">
        <v>480</v>
      </c>
      <c r="P8" s="20">
        <v>4264</v>
      </c>
      <c r="Q8" s="20">
        <v>1937</v>
      </c>
      <c r="R8" s="20">
        <v>6681</v>
      </c>
      <c r="S8" s="20"/>
      <c r="T8" s="20"/>
      <c r="U8" s="20"/>
      <c r="V8" s="20"/>
      <c r="W8" s="20">
        <v>-92405719</v>
      </c>
      <c r="X8" s="20"/>
      <c r="Y8" s="20">
        <v>-92405719</v>
      </c>
      <c r="Z8" s="21"/>
      <c r="AA8" s="22">
        <v>-92420556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26990325</v>
      </c>
      <c r="D10" s="18"/>
      <c r="E10" s="19">
        <v>28288484</v>
      </c>
      <c r="F10" s="20">
        <v>28414152</v>
      </c>
      <c r="G10" s="20"/>
      <c r="H10" s="20"/>
      <c r="I10" s="20">
        <v>26990325</v>
      </c>
      <c r="J10" s="20">
        <v>26990325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26990325</v>
      </c>
      <c r="X10" s="20"/>
      <c r="Y10" s="20">
        <v>26990325</v>
      </c>
      <c r="Z10" s="21"/>
      <c r="AA10" s="22">
        <v>28414152</v>
      </c>
    </row>
    <row r="11" spans="1:27" x14ac:dyDescent="0.25">
      <c r="A11" s="23" t="s">
        <v>39</v>
      </c>
      <c r="B11" s="17" t="s">
        <v>32</v>
      </c>
      <c r="C11" s="18">
        <v>-4538746</v>
      </c>
      <c r="D11" s="18"/>
      <c r="E11" s="19"/>
      <c r="F11" s="20"/>
      <c r="G11" s="24">
        <v>-15620297</v>
      </c>
      <c r="H11" s="24">
        <v>4762110</v>
      </c>
      <c r="I11" s="24">
        <v>-99145</v>
      </c>
      <c r="J11" s="20">
        <v>-10957332</v>
      </c>
      <c r="K11" s="24">
        <v>-385488</v>
      </c>
      <c r="L11" s="24">
        <v>118987</v>
      </c>
      <c r="M11" s="20">
        <v>419833</v>
      </c>
      <c r="N11" s="24">
        <v>153332</v>
      </c>
      <c r="O11" s="24">
        <v>-700226</v>
      </c>
      <c r="P11" s="24">
        <v>770764</v>
      </c>
      <c r="Q11" s="20">
        <v>-110011</v>
      </c>
      <c r="R11" s="24">
        <v>-39473</v>
      </c>
      <c r="S11" s="24"/>
      <c r="T11" s="20"/>
      <c r="U11" s="24"/>
      <c r="V11" s="24"/>
      <c r="W11" s="24">
        <v>-10843473</v>
      </c>
      <c r="X11" s="20"/>
      <c r="Y11" s="24">
        <v>-10843473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283686452</v>
      </c>
      <c r="D13" s="29">
        <f>SUM(D6:D12)</f>
        <v>0</v>
      </c>
      <c r="E13" s="30">
        <f t="shared" si="0"/>
        <v>245299959</v>
      </c>
      <c r="F13" s="31">
        <f t="shared" si="0"/>
        <v>339747644</v>
      </c>
      <c r="G13" s="31">
        <f t="shared" si="0"/>
        <v>-14903847</v>
      </c>
      <c r="H13" s="31">
        <f t="shared" si="0"/>
        <v>-1162274</v>
      </c>
      <c r="I13" s="31">
        <f t="shared" si="0"/>
        <v>252391497</v>
      </c>
      <c r="J13" s="31">
        <f t="shared" si="0"/>
        <v>236325376</v>
      </c>
      <c r="K13" s="31">
        <f t="shared" si="0"/>
        <v>541465</v>
      </c>
      <c r="L13" s="31">
        <f t="shared" si="0"/>
        <v>-1193199</v>
      </c>
      <c r="M13" s="31">
        <f t="shared" si="0"/>
        <v>4151243</v>
      </c>
      <c r="N13" s="31">
        <f t="shared" si="0"/>
        <v>3499509</v>
      </c>
      <c r="O13" s="31">
        <f t="shared" si="0"/>
        <v>2893301</v>
      </c>
      <c r="P13" s="31">
        <f t="shared" si="0"/>
        <v>-2638537</v>
      </c>
      <c r="Q13" s="31">
        <f t="shared" si="0"/>
        <v>-5295429</v>
      </c>
      <c r="R13" s="31">
        <f t="shared" si="0"/>
        <v>-5040665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234784220</v>
      </c>
      <c r="X13" s="31">
        <f t="shared" si="0"/>
        <v>0</v>
      </c>
      <c r="Y13" s="31">
        <f t="shared" si="0"/>
        <v>234784220</v>
      </c>
      <c r="Z13" s="32">
        <f>+IF(X13&lt;&gt;0,+(Y13/X13)*100,0)</f>
        <v>0</v>
      </c>
      <c r="AA13" s="33">
        <f>SUM(AA6:AA12)</f>
        <v>339747644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1918788361</v>
      </c>
      <c r="D17" s="18"/>
      <c r="E17" s="19">
        <v>311400610</v>
      </c>
      <c r="F17" s="20">
        <v>2240933450</v>
      </c>
      <c r="G17" s="24">
        <v>-1306118</v>
      </c>
      <c r="H17" s="24">
        <v>28112138</v>
      </c>
      <c r="I17" s="24">
        <v>1945410623</v>
      </c>
      <c r="J17" s="20">
        <v>1972216643</v>
      </c>
      <c r="K17" s="24">
        <v>29403049</v>
      </c>
      <c r="L17" s="24">
        <v>14073462</v>
      </c>
      <c r="M17" s="20">
        <v>26240936</v>
      </c>
      <c r="N17" s="24">
        <v>69717447</v>
      </c>
      <c r="O17" s="24">
        <v>-3256778</v>
      </c>
      <c r="P17" s="24">
        <v>8546623</v>
      </c>
      <c r="Q17" s="20">
        <v>8461754</v>
      </c>
      <c r="R17" s="24">
        <v>13751599</v>
      </c>
      <c r="S17" s="24"/>
      <c r="T17" s="20"/>
      <c r="U17" s="24"/>
      <c r="V17" s="24"/>
      <c r="W17" s="24">
        <v>2055685689</v>
      </c>
      <c r="X17" s="20">
        <v>248963491</v>
      </c>
      <c r="Y17" s="24">
        <v>1806722198</v>
      </c>
      <c r="Z17" s="25">
        <v>725.69764777278124</v>
      </c>
      <c r="AA17" s="26">
        <v>2240933450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340</v>
      </c>
      <c r="D21" s="18"/>
      <c r="E21" s="19"/>
      <c r="F21" s="20">
        <v>340</v>
      </c>
      <c r="G21" s="20"/>
      <c r="H21" s="20"/>
      <c r="I21" s="20">
        <v>340</v>
      </c>
      <c r="J21" s="20">
        <v>340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340</v>
      </c>
      <c r="X21" s="20"/>
      <c r="Y21" s="20">
        <v>340</v>
      </c>
      <c r="Z21" s="21"/>
      <c r="AA21" s="22">
        <v>340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1918788701</v>
      </c>
      <c r="D25" s="29">
        <f t="shared" ref="D25:Y25" si="1">SUM(D15:D24)</f>
        <v>0</v>
      </c>
      <c r="E25" s="35">
        <f t="shared" si="1"/>
        <v>311400610</v>
      </c>
      <c r="F25" s="36">
        <f t="shared" si="1"/>
        <v>2240933790</v>
      </c>
      <c r="G25" s="36">
        <f t="shared" si="1"/>
        <v>-1306118</v>
      </c>
      <c r="H25" s="36">
        <f t="shared" si="1"/>
        <v>28112138</v>
      </c>
      <c r="I25" s="36">
        <f t="shared" si="1"/>
        <v>1945410963</v>
      </c>
      <c r="J25" s="36">
        <f t="shared" si="1"/>
        <v>1972216983</v>
      </c>
      <c r="K25" s="36">
        <f t="shared" si="1"/>
        <v>29403049</v>
      </c>
      <c r="L25" s="36">
        <f t="shared" si="1"/>
        <v>14073462</v>
      </c>
      <c r="M25" s="36">
        <f t="shared" si="1"/>
        <v>26240936</v>
      </c>
      <c r="N25" s="36">
        <f t="shared" si="1"/>
        <v>69717447</v>
      </c>
      <c r="O25" s="36">
        <f t="shared" si="1"/>
        <v>-3256778</v>
      </c>
      <c r="P25" s="36">
        <f t="shared" si="1"/>
        <v>8546623</v>
      </c>
      <c r="Q25" s="36">
        <f t="shared" si="1"/>
        <v>8461754</v>
      </c>
      <c r="R25" s="36">
        <f t="shared" si="1"/>
        <v>13751599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2055686029</v>
      </c>
      <c r="X25" s="36">
        <f t="shared" si="1"/>
        <v>248963491</v>
      </c>
      <c r="Y25" s="36">
        <f t="shared" si="1"/>
        <v>1806722538</v>
      </c>
      <c r="Z25" s="37">
        <f>+IF(X25&lt;&gt;0,+(Y25/X25)*100,0)</f>
        <v>725.69778433898966</v>
      </c>
      <c r="AA25" s="38">
        <f>SUM(AA15:AA24)</f>
        <v>2240933790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2202475153</v>
      </c>
      <c r="D26" s="29">
        <f>+D13+D25</f>
        <v>0</v>
      </c>
      <c r="E26" s="30">
        <f t="shared" si="2"/>
        <v>556700569</v>
      </c>
      <c r="F26" s="31">
        <f t="shared" si="2"/>
        <v>2580681434</v>
      </c>
      <c r="G26" s="31">
        <f t="shared" si="2"/>
        <v>-16209965</v>
      </c>
      <c r="H26" s="31">
        <f t="shared" si="2"/>
        <v>26949864</v>
      </c>
      <c r="I26" s="31">
        <f t="shared" si="2"/>
        <v>2197802460</v>
      </c>
      <c r="J26" s="31">
        <f t="shared" si="2"/>
        <v>2208542359</v>
      </c>
      <c r="K26" s="31">
        <f t="shared" si="2"/>
        <v>29944514</v>
      </c>
      <c r="L26" s="31">
        <f t="shared" si="2"/>
        <v>12880263</v>
      </c>
      <c r="M26" s="31">
        <f t="shared" si="2"/>
        <v>30392179</v>
      </c>
      <c r="N26" s="31">
        <f t="shared" si="2"/>
        <v>73216956</v>
      </c>
      <c r="O26" s="31">
        <f t="shared" si="2"/>
        <v>-363477</v>
      </c>
      <c r="P26" s="31">
        <f t="shared" si="2"/>
        <v>5908086</v>
      </c>
      <c r="Q26" s="31">
        <f t="shared" si="2"/>
        <v>3166325</v>
      </c>
      <c r="R26" s="31">
        <f t="shared" si="2"/>
        <v>8710934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2290470249</v>
      </c>
      <c r="X26" s="31">
        <f t="shared" si="2"/>
        <v>248963491</v>
      </c>
      <c r="Y26" s="31">
        <f t="shared" si="2"/>
        <v>2041506758</v>
      </c>
      <c r="Z26" s="32">
        <f>+IF(X26&lt;&gt;0,+(Y26/X26)*100,0)</f>
        <v>820.00246293140219</v>
      </c>
      <c r="AA26" s="33">
        <f>+AA13+AA25</f>
        <v>2580681434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89297</v>
      </c>
      <c r="D31" s="18"/>
      <c r="E31" s="19">
        <v>270305</v>
      </c>
      <c r="F31" s="20">
        <v>490077</v>
      </c>
      <c r="G31" s="20">
        <v>-15041</v>
      </c>
      <c r="H31" s="20">
        <v>-3225</v>
      </c>
      <c r="I31" s="20">
        <v>91913</v>
      </c>
      <c r="J31" s="20">
        <v>73647</v>
      </c>
      <c r="K31" s="20">
        <v>-2616</v>
      </c>
      <c r="L31" s="20"/>
      <c r="M31" s="20">
        <v>891</v>
      </c>
      <c r="N31" s="20">
        <v>-1725</v>
      </c>
      <c r="O31" s="20"/>
      <c r="P31" s="20">
        <v>438</v>
      </c>
      <c r="Q31" s="20">
        <v>-15855</v>
      </c>
      <c r="R31" s="20">
        <v>-15417</v>
      </c>
      <c r="S31" s="20"/>
      <c r="T31" s="20"/>
      <c r="U31" s="20"/>
      <c r="V31" s="20"/>
      <c r="W31" s="20">
        <v>56505</v>
      </c>
      <c r="X31" s="20"/>
      <c r="Y31" s="20">
        <v>56505</v>
      </c>
      <c r="Z31" s="21"/>
      <c r="AA31" s="22">
        <v>490077</v>
      </c>
    </row>
    <row r="32" spans="1:27" x14ac:dyDescent="0.25">
      <c r="A32" s="23" t="s">
        <v>59</v>
      </c>
      <c r="B32" s="17" t="s">
        <v>32</v>
      </c>
      <c r="C32" s="18">
        <v>462863027</v>
      </c>
      <c r="D32" s="18"/>
      <c r="E32" s="19"/>
      <c r="F32" s="20">
        <v>155488859</v>
      </c>
      <c r="G32" s="20">
        <v>-381475318</v>
      </c>
      <c r="H32" s="20">
        <v>87402299</v>
      </c>
      <c r="I32" s="20">
        <v>146629440</v>
      </c>
      <c r="J32" s="20">
        <v>-147443579</v>
      </c>
      <c r="K32" s="20">
        <v>111149302</v>
      </c>
      <c r="L32" s="20">
        <v>69249561</v>
      </c>
      <c r="M32" s="20">
        <v>-55089069</v>
      </c>
      <c r="N32" s="20">
        <v>125309794</v>
      </c>
      <c r="O32" s="20">
        <v>-9365759</v>
      </c>
      <c r="P32" s="20">
        <v>91894353</v>
      </c>
      <c r="Q32" s="20">
        <v>-62673366</v>
      </c>
      <c r="R32" s="20">
        <v>19855228</v>
      </c>
      <c r="S32" s="20"/>
      <c r="T32" s="20"/>
      <c r="U32" s="20"/>
      <c r="V32" s="20"/>
      <c r="W32" s="20">
        <v>-2278557</v>
      </c>
      <c r="X32" s="20"/>
      <c r="Y32" s="20">
        <v>-2278557</v>
      </c>
      <c r="Z32" s="21"/>
      <c r="AA32" s="22">
        <v>155488859</v>
      </c>
    </row>
    <row r="33" spans="1:27" x14ac:dyDescent="0.25">
      <c r="A33" s="23" t="s">
        <v>60</v>
      </c>
      <c r="B33" s="17" t="s">
        <v>32</v>
      </c>
      <c r="C33" s="18">
        <v>-60577816</v>
      </c>
      <c r="D33" s="18"/>
      <c r="E33" s="19"/>
      <c r="F33" s="20"/>
      <c r="G33" s="20">
        <v>-76682</v>
      </c>
      <c r="H33" s="20">
        <v>-15210517</v>
      </c>
      <c r="I33" s="20">
        <v>-949400</v>
      </c>
      <c r="J33" s="20">
        <v>-16236599</v>
      </c>
      <c r="K33" s="20">
        <v>-3598060</v>
      </c>
      <c r="L33" s="20">
        <v>-11099575</v>
      </c>
      <c r="M33" s="20">
        <v>-4004620</v>
      </c>
      <c r="N33" s="20">
        <v>-18702255</v>
      </c>
      <c r="O33" s="20">
        <v>-7103102</v>
      </c>
      <c r="P33" s="20">
        <v>-8235757</v>
      </c>
      <c r="Q33" s="20">
        <v>-16600786</v>
      </c>
      <c r="R33" s="20">
        <v>-31939645</v>
      </c>
      <c r="S33" s="20"/>
      <c r="T33" s="20"/>
      <c r="U33" s="20"/>
      <c r="V33" s="20"/>
      <c r="W33" s="20">
        <v>-66878499</v>
      </c>
      <c r="X33" s="20"/>
      <c r="Y33" s="20">
        <v>-66878499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218072932</v>
      </c>
      <c r="D34" s="18"/>
      <c r="E34" s="19"/>
      <c r="F34" s="20">
        <v>219533613</v>
      </c>
      <c r="G34" s="20"/>
      <c r="H34" s="20"/>
      <c r="I34" s="20">
        <v>219533614</v>
      </c>
      <c r="J34" s="20">
        <v>219533614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219533614</v>
      </c>
      <c r="X34" s="20"/>
      <c r="Y34" s="20">
        <v>219533614</v>
      </c>
      <c r="Z34" s="21"/>
      <c r="AA34" s="22">
        <v>219533613</v>
      </c>
    </row>
    <row r="35" spans="1:27" x14ac:dyDescent="0.25">
      <c r="A35" s="23" t="s">
        <v>39</v>
      </c>
      <c r="B35" s="17" t="s">
        <v>32</v>
      </c>
      <c r="C35" s="18">
        <v>55391240</v>
      </c>
      <c r="D35" s="18"/>
      <c r="E35" s="19"/>
      <c r="F35" s="20"/>
      <c r="G35" s="20">
        <v>2347861</v>
      </c>
      <c r="H35" s="20">
        <v>-15549575</v>
      </c>
      <c r="I35" s="20">
        <v>11077634</v>
      </c>
      <c r="J35" s="20">
        <v>-2124080</v>
      </c>
      <c r="K35" s="20">
        <v>-2409993</v>
      </c>
      <c r="L35" s="20">
        <v>232138</v>
      </c>
      <c r="M35" s="20">
        <v>310477</v>
      </c>
      <c r="N35" s="20">
        <v>-1867378</v>
      </c>
      <c r="O35" s="20">
        <v>393291</v>
      </c>
      <c r="P35" s="20">
        <v>282902</v>
      </c>
      <c r="Q35" s="20">
        <v>-130075</v>
      </c>
      <c r="R35" s="20">
        <v>546118</v>
      </c>
      <c r="S35" s="20"/>
      <c r="T35" s="20"/>
      <c r="U35" s="20"/>
      <c r="V35" s="20"/>
      <c r="W35" s="20">
        <v>-3445340</v>
      </c>
      <c r="X35" s="20"/>
      <c r="Y35" s="20">
        <v>-3445340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675838680</v>
      </c>
      <c r="D37" s="29">
        <f t="shared" ref="D37:Y37" si="3">SUM(D29:D36)</f>
        <v>0</v>
      </c>
      <c r="E37" s="30">
        <f t="shared" si="3"/>
        <v>270305</v>
      </c>
      <c r="F37" s="31">
        <f t="shared" si="3"/>
        <v>375512549</v>
      </c>
      <c r="G37" s="31">
        <f t="shared" si="3"/>
        <v>-379219180</v>
      </c>
      <c r="H37" s="31">
        <f t="shared" si="3"/>
        <v>56638982</v>
      </c>
      <c r="I37" s="31">
        <f t="shared" si="3"/>
        <v>376383201</v>
      </c>
      <c r="J37" s="31">
        <f t="shared" si="3"/>
        <v>53803003</v>
      </c>
      <c r="K37" s="31">
        <f t="shared" si="3"/>
        <v>105138633</v>
      </c>
      <c r="L37" s="31">
        <f t="shared" si="3"/>
        <v>58382124</v>
      </c>
      <c r="M37" s="31">
        <f t="shared" si="3"/>
        <v>-58782321</v>
      </c>
      <c r="N37" s="31">
        <f t="shared" si="3"/>
        <v>104738436</v>
      </c>
      <c r="O37" s="31">
        <f t="shared" si="3"/>
        <v>-16075570</v>
      </c>
      <c r="P37" s="31">
        <f t="shared" si="3"/>
        <v>83941936</v>
      </c>
      <c r="Q37" s="31">
        <f t="shared" si="3"/>
        <v>-79420082</v>
      </c>
      <c r="R37" s="31">
        <f t="shared" si="3"/>
        <v>-11553716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146987723</v>
      </c>
      <c r="X37" s="31">
        <f t="shared" si="3"/>
        <v>0</v>
      </c>
      <c r="Y37" s="31">
        <f t="shared" si="3"/>
        <v>146987723</v>
      </c>
      <c r="Z37" s="32">
        <f>+IF(X37&lt;&gt;0,+(Y37/X37)*100,0)</f>
        <v>0</v>
      </c>
      <c r="AA37" s="33">
        <f>SUM(AA29:AA36)</f>
        <v>375512549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479630832</v>
      </c>
      <c r="D40" s="18"/>
      <c r="E40" s="19"/>
      <c r="F40" s="20">
        <v>880184471</v>
      </c>
      <c r="G40" s="20"/>
      <c r="H40" s="20"/>
      <c r="I40" s="20">
        <v>880184471</v>
      </c>
      <c r="J40" s="20">
        <v>880184471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880184471</v>
      </c>
      <c r="X40" s="20"/>
      <c r="Y40" s="20">
        <v>880184471</v>
      </c>
      <c r="Z40" s="21"/>
      <c r="AA40" s="22">
        <v>880184471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402014320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881645152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880184471</v>
      </c>
      <c r="G43" s="36">
        <f t="shared" si="4"/>
        <v>0</v>
      </c>
      <c r="H43" s="36">
        <f t="shared" si="4"/>
        <v>0</v>
      </c>
      <c r="I43" s="36">
        <f t="shared" si="4"/>
        <v>880184471</v>
      </c>
      <c r="J43" s="36">
        <f t="shared" si="4"/>
        <v>880184471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880184471</v>
      </c>
      <c r="X43" s="36">
        <f t="shared" si="4"/>
        <v>0</v>
      </c>
      <c r="Y43" s="36">
        <f t="shared" si="4"/>
        <v>880184471</v>
      </c>
      <c r="Z43" s="37">
        <f>+IF(X43&lt;&gt;0,+(Y43/X43)*100,0)</f>
        <v>0</v>
      </c>
      <c r="AA43" s="38">
        <f>SUM(AA39:AA42)</f>
        <v>880184471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1557483832</v>
      </c>
      <c r="D44" s="29">
        <f>+D37+D43</f>
        <v>0</v>
      </c>
      <c r="E44" s="30">
        <f t="shared" si="5"/>
        <v>270305</v>
      </c>
      <c r="F44" s="31">
        <f t="shared" si="5"/>
        <v>1255697020</v>
      </c>
      <c r="G44" s="31">
        <f t="shared" si="5"/>
        <v>-379219180</v>
      </c>
      <c r="H44" s="31">
        <f t="shared" si="5"/>
        <v>56638982</v>
      </c>
      <c r="I44" s="31">
        <f t="shared" si="5"/>
        <v>1256567672</v>
      </c>
      <c r="J44" s="31">
        <f t="shared" si="5"/>
        <v>933987474</v>
      </c>
      <c r="K44" s="31">
        <f t="shared" si="5"/>
        <v>105138633</v>
      </c>
      <c r="L44" s="31">
        <f t="shared" si="5"/>
        <v>58382124</v>
      </c>
      <c r="M44" s="31">
        <f t="shared" si="5"/>
        <v>-58782321</v>
      </c>
      <c r="N44" s="31">
        <f t="shared" si="5"/>
        <v>104738436</v>
      </c>
      <c r="O44" s="31">
        <f t="shared" si="5"/>
        <v>-16075570</v>
      </c>
      <c r="P44" s="31">
        <f t="shared" si="5"/>
        <v>83941936</v>
      </c>
      <c r="Q44" s="31">
        <f t="shared" si="5"/>
        <v>-79420082</v>
      </c>
      <c r="R44" s="31">
        <f t="shared" si="5"/>
        <v>-11553716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1027172194</v>
      </c>
      <c r="X44" s="31">
        <f t="shared" si="5"/>
        <v>0</v>
      </c>
      <c r="Y44" s="31">
        <f t="shared" si="5"/>
        <v>1027172194</v>
      </c>
      <c r="Z44" s="32">
        <f>+IF(X44&lt;&gt;0,+(Y44/X44)*100,0)</f>
        <v>0</v>
      </c>
      <c r="AA44" s="33">
        <f>+AA37+AA43</f>
        <v>1255697020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644991321</v>
      </c>
      <c r="D45" s="42">
        <f t="shared" si="6"/>
        <v>0</v>
      </c>
      <c r="E45" s="43">
        <f t="shared" si="6"/>
        <v>556430264</v>
      </c>
      <c r="F45" s="44">
        <f t="shared" si="6"/>
        <v>1324984414</v>
      </c>
      <c r="G45" s="44">
        <f t="shared" si="6"/>
        <v>363009215</v>
      </c>
      <c r="H45" s="44">
        <f t="shared" si="6"/>
        <v>-29689118</v>
      </c>
      <c r="I45" s="44">
        <f t="shared" si="6"/>
        <v>941234788</v>
      </c>
      <c r="J45" s="44">
        <f t="shared" si="6"/>
        <v>1274554885</v>
      </c>
      <c r="K45" s="44">
        <f t="shared" si="6"/>
        <v>-75194119</v>
      </c>
      <c r="L45" s="44">
        <f t="shared" si="6"/>
        <v>-45501861</v>
      </c>
      <c r="M45" s="44">
        <f t="shared" si="6"/>
        <v>89174500</v>
      </c>
      <c r="N45" s="44">
        <f t="shared" si="6"/>
        <v>-31521480</v>
      </c>
      <c r="O45" s="44">
        <f t="shared" si="6"/>
        <v>15712093</v>
      </c>
      <c r="P45" s="44">
        <f t="shared" si="6"/>
        <v>-78033850</v>
      </c>
      <c r="Q45" s="44">
        <f t="shared" si="6"/>
        <v>82586407</v>
      </c>
      <c r="R45" s="44">
        <f t="shared" si="6"/>
        <v>20264650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1263298055</v>
      </c>
      <c r="X45" s="44">
        <f t="shared" si="6"/>
        <v>248963491</v>
      </c>
      <c r="Y45" s="44">
        <f t="shared" si="6"/>
        <v>1014334564</v>
      </c>
      <c r="Z45" s="45">
        <f>+IF(X45&lt;&gt;0,+(Y45/X45)*100,0)</f>
        <v>407.42301609194584</v>
      </c>
      <c r="AA45" s="46">
        <f>+AA26-AA44</f>
        <v>1324984414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1136706182</v>
      </c>
      <c r="D47" s="18"/>
      <c r="E47" s="19">
        <v>-9327903</v>
      </c>
      <c r="F47" s="20">
        <v>1212943590</v>
      </c>
      <c r="G47" s="20">
        <v>1</v>
      </c>
      <c r="H47" s="20">
        <v>-1225689</v>
      </c>
      <c r="I47" s="20">
        <v>1215204822</v>
      </c>
      <c r="J47" s="20">
        <v>1213979134</v>
      </c>
      <c r="K47" s="20">
        <v>-719451</v>
      </c>
      <c r="L47" s="20">
        <v>3194545</v>
      </c>
      <c r="M47" s="20">
        <v>-152554</v>
      </c>
      <c r="N47" s="20">
        <v>2322540</v>
      </c>
      <c r="O47" s="20">
        <v>-819386</v>
      </c>
      <c r="P47" s="20">
        <v>-2761863</v>
      </c>
      <c r="Q47" s="20">
        <v>-1237003</v>
      </c>
      <c r="R47" s="20">
        <v>-4818252</v>
      </c>
      <c r="S47" s="20"/>
      <c r="T47" s="20"/>
      <c r="U47" s="20"/>
      <c r="V47" s="20"/>
      <c r="W47" s="20">
        <v>1211483422</v>
      </c>
      <c r="X47" s="20">
        <v>-2169295</v>
      </c>
      <c r="Y47" s="20">
        <v>1213652717</v>
      </c>
      <c r="Z47" s="47">
        <v>-55946.872924152776</v>
      </c>
      <c r="AA47" s="22">
        <v>1212943590</v>
      </c>
    </row>
    <row r="48" spans="1:27" x14ac:dyDescent="0.25">
      <c r="A48" s="23" t="s">
        <v>73</v>
      </c>
      <c r="B48" s="17" t="s">
        <v>32</v>
      </c>
      <c r="C48" s="18">
        <v>16200000</v>
      </c>
      <c r="D48" s="18"/>
      <c r="E48" s="19"/>
      <c r="F48" s="20">
        <v>16200000</v>
      </c>
      <c r="G48" s="20"/>
      <c r="H48" s="20"/>
      <c r="I48" s="20">
        <v>16200000</v>
      </c>
      <c r="J48" s="20">
        <v>16200000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16200000</v>
      </c>
      <c r="X48" s="20"/>
      <c r="Y48" s="20">
        <v>16200000</v>
      </c>
      <c r="Z48" s="47"/>
      <c r="AA48" s="22">
        <v>16200000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1152906182</v>
      </c>
      <c r="D50" s="50">
        <f t="shared" ref="D50:Y50" si="7">SUM(D47:D49)</f>
        <v>0</v>
      </c>
      <c r="E50" s="51">
        <f t="shared" si="7"/>
        <v>-9327903</v>
      </c>
      <c r="F50" s="52">
        <f t="shared" si="7"/>
        <v>1229143590</v>
      </c>
      <c r="G50" s="52">
        <f t="shared" si="7"/>
        <v>1</v>
      </c>
      <c r="H50" s="52">
        <f t="shared" si="7"/>
        <v>-1225689</v>
      </c>
      <c r="I50" s="52">
        <f t="shared" si="7"/>
        <v>1231404822</v>
      </c>
      <c r="J50" s="52">
        <f t="shared" si="7"/>
        <v>1230179134</v>
      </c>
      <c r="K50" s="52">
        <f t="shared" si="7"/>
        <v>-719451</v>
      </c>
      <c r="L50" s="52">
        <f t="shared" si="7"/>
        <v>3194545</v>
      </c>
      <c r="M50" s="52">
        <f t="shared" si="7"/>
        <v>-152554</v>
      </c>
      <c r="N50" s="52">
        <f t="shared" si="7"/>
        <v>2322540</v>
      </c>
      <c r="O50" s="52">
        <f t="shared" si="7"/>
        <v>-819386</v>
      </c>
      <c r="P50" s="52">
        <f t="shared" si="7"/>
        <v>-2761863</v>
      </c>
      <c r="Q50" s="52">
        <f t="shared" si="7"/>
        <v>-1237003</v>
      </c>
      <c r="R50" s="52">
        <f t="shared" si="7"/>
        <v>-4818252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1227683422</v>
      </c>
      <c r="X50" s="52">
        <f t="shared" si="7"/>
        <v>-2169295</v>
      </c>
      <c r="Y50" s="52">
        <f t="shared" si="7"/>
        <v>1229852717</v>
      </c>
      <c r="Z50" s="53">
        <f>+IF(X50&lt;&gt;0,+(Y50/X50)*100,0)</f>
        <v>-56693.659322498788</v>
      </c>
      <c r="AA50" s="54">
        <f>SUM(AA47:AA49)</f>
        <v>1229143590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-348802</v>
      </c>
      <c r="D6" s="18"/>
      <c r="E6" s="19">
        <v>-5291587</v>
      </c>
      <c r="F6" s="20">
        <v>22448707</v>
      </c>
      <c r="G6" s="20"/>
      <c r="H6" s="20">
        <v>2741660</v>
      </c>
      <c r="I6" s="20">
        <v>1454307</v>
      </c>
      <c r="J6" s="20">
        <v>4195967</v>
      </c>
      <c r="K6" s="20">
        <v>1665455</v>
      </c>
      <c r="L6" s="20">
        <v>1586184</v>
      </c>
      <c r="M6" s="20">
        <v>1527531</v>
      </c>
      <c r="N6" s="20">
        <v>4779170</v>
      </c>
      <c r="O6" s="20">
        <v>1850272</v>
      </c>
      <c r="P6" s="20">
        <v>1776673</v>
      </c>
      <c r="Q6" s="20">
        <v>1925745</v>
      </c>
      <c r="R6" s="20">
        <v>5552690</v>
      </c>
      <c r="S6" s="20"/>
      <c r="T6" s="20"/>
      <c r="U6" s="20"/>
      <c r="V6" s="20"/>
      <c r="W6" s="20">
        <v>14527827</v>
      </c>
      <c r="X6" s="20">
        <v>14920239</v>
      </c>
      <c r="Y6" s="20">
        <v>-392412</v>
      </c>
      <c r="Z6" s="21">
        <v>-2.6300651082063768</v>
      </c>
      <c r="AA6" s="22">
        <v>22448707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3900962</v>
      </c>
      <c r="F7" s="20">
        <v>5216078</v>
      </c>
      <c r="G7" s="20"/>
      <c r="H7" s="20">
        <v>3406479</v>
      </c>
      <c r="I7" s="20">
        <v>1613526</v>
      </c>
      <c r="J7" s="20">
        <v>5020005</v>
      </c>
      <c r="K7" s="20">
        <v>1084018</v>
      </c>
      <c r="L7" s="20">
        <v>1349223</v>
      </c>
      <c r="M7" s="20">
        <v>1303488</v>
      </c>
      <c r="N7" s="20">
        <v>3736729</v>
      </c>
      <c r="O7" s="20">
        <v>989619</v>
      </c>
      <c r="P7" s="20">
        <v>1053495</v>
      </c>
      <c r="Q7" s="20">
        <v>1003522</v>
      </c>
      <c r="R7" s="20">
        <v>3046636</v>
      </c>
      <c r="S7" s="20"/>
      <c r="T7" s="20"/>
      <c r="U7" s="20"/>
      <c r="V7" s="20"/>
      <c r="W7" s="20">
        <v>11803370</v>
      </c>
      <c r="X7" s="20">
        <v>3730975</v>
      </c>
      <c r="Y7" s="20">
        <v>8072395</v>
      </c>
      <c r="Z7" s="21">
        <v>216.36154088408529</v>
      </c>
      <c r="AA7" s="22">
        <v>5216078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15225</v>
      </c>
      <c r="I8" s="20">
        <v>7861</v>
      </c>
      <c r="J8" s="20">
        <v>23086</v>
      </c>
      <c r="K8" s="20">
        <v>9205</v>
      </c>
      <c r="L8" s="20">
        <v>5028</v>
      </c>
      <c r="M8" s="20">
        <v>4166</v>
      </c>
      <c r="N8" s="20">
        <v>18399</v>
      </c>
      <c r="O8" s="20">
        <v>12097</v>
      </c>
      <c r="P8" s="20">
        <v>281</v>
      </c>
      <c r="Q8" s="20">
        <v>-7113</v>
      </c>
      <c r="R8" s="20">
        <v>5265</v>
      </c>
      <c r="S8" s="20"/>
      <c r="T8" s="20"/>
      <c r="U8" s="20"/>
      <c r="V8" s="20"/>
      <c r="W8" s="20">
        <v>46750</v>
      </c>
      <c r="X8" s="20"/>
      <c r="Y8" s="20">
        <v>46750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-348802</v>
      </c>
      <c r="D13" s="29">
        <f>SUM(D6:D12)</f>
        <v>0</v>
      </c>
      <c r="E13" s="30">
        <f t="shared" si="0"/>
        <v>-1390625</v>
      </c>
      <c r="F13" s="31">
        <f t="shared" si="0"/>
        <v>27664785</v>
      </c>
      <c r="G13" s="31">
        <f t="shared" si="0"/>
        <v>0</v>
      </c>
      <c r="H13" s="31">
        <f t="shared" si="0"/>
        <v>6163364</v>
      </c>
      <c r="I13" s="31">
        <f t="shared" si="0"/>
        <v>3075694</v>
      </c>
      <c r="J13" s="31">
        <f t="shared" si="0"/>
        <v>9239058</v>
      </c>
      <c r="K13" s="31">
        <f t="shared" si="0"/>
        <v>2758678</v>
      </c>
      <c r="L13" s="31">
        <f t="shared" si="0"/>
        <v>2940435</v>
      </c>
      <c r="M13" s="31">
        <f t="shared" si="0"/>
        <v>2835185</v>
      </c>
      <c r="N13" s="31">
        <f t="shared" si="0"/>
        <v>8534298</v>
      </c>
      <c r="O13" s="31">
        <f t="shared" si="0"/>
        <v>2851988</v>
      </c>
      <c r="P13" s="31">
        <f t="shared" si="0"/>
        <v>2830449</v>
      </c>
      <c r="Q13" s="31">
        <f t="shared" si="0"/>
        <v>2922154</v>
      </c>
      <c r="R13" s="31">
        <f t="shared" si="0"/>
        <v>8604591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26377947</v>
      </c>
      <c r="X13" s="31">
        <f t="shared" si="0"/>
        <v>18651214</v>
      </c>
      <c r="Y13" s="31">
        <f t="shared" si="0"/>
        <v>7726733</v>
      </c>
      <c r="Z13" s="32">
        <f>+IF(X13&lt;&gt;0,+(Y13/X13)*100,0)</f>
        <v>41.427507078091544</v>
      </c>
      <c r="AA13" s="33">
        <f>SUM(AA6:AA12)</f>
        <v>27664785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-31810</v>
      </c>
      <c r="D17" s="18"/>
      <c r="E17" s="19">
        <v>5241305</v>
      </c>
      <c r="F17" s="20">
        <v>618190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455674</v>
      </c>
      <c r="Y17" s="24">
        <v>-455674</v>
      </c>
      <c r="Z17" s="25">
        <v>-100</v>
      </c>
      <c r="AA17" s="26">
        <v>618190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-31810</v>
      </c>
      <c r="D25" s="29">
        <f t="shared" ref="D25:Y25" si="1">SUM(D15:D24)</f>
        <v>0</v>
      </c>
      <c r="E25" s="35">
        <f t="shared" si="1"/>
        <v>5241305</v>
      </c>
      <c r="F25" s="36">
        <f t="shared" si="1"/>
        <v>618190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455674</v>
      </c>
      <c r="Y25" s="36">
        <f t="shared" si="1"/>
        <v>-455674</v>
      </c>
      <c r="Z25" s="37">
        <f>+IF(X25&lt;&gt;0,+(Y25/X25)*100,0)</f>
        <v>-100</v>
      </c>
      <c r="AA25" s="38">
        <f>SUM(AA15:AA24)</f>
        <v>618190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-380612</v>
      </c>
      <c r="D26" s="29">
        <f>+D13+D25</f>
        <v>0</v>
      </c>
      <c r="E26" s="30">
        <f t="shared" si="2"/>
        <v>3850680</v>
      </c>
      <c r="F26" s="31">
        <f t="shared" si="2"/>
        <v>28282975</v>
      </c>
      <c r="G26" s="31">
        <f t="shared" si="2"/>
        <v>0</v>
      </c>
      <c r="H26" s="31">
        <f t="shared" si="2"/>
        <v>6163364</v>
      </c>
      <c r="I26" s="31">
        <f t="shared" si="2"/>
        <v>3075694</v>
      </c>
      <c r="J26" s="31">
        <f t="shared" si="2"/>
        <v>9239058</v>
      </c>
      <c r="K26" s="31">
        <f t="shared" si="2"/>
        <v>2758678</v>
      </c>
      <c r="L26" s="31">
        <f t="shared" si="2"/>
        <v>2940435</v>
      </c>
      <c r="M26" s="31">
        <f t="shared" si="2"/>
        <v>2835185</v>
      </c>
      <c r="N26" s="31">
        <f t="shared" si="2"/>
        <v>8534298</v>
      </c>
      <c r="O26" s="31">
        <f t="shared" si="2"/>
        <v>2851988</v>
      </c>
      <c r="P26" s="31">
        <f t="shared" si="2"/>
        <v>2830449</v>
      </c>
      <c r="Q26" s="31">
        <f t="shared" si="2"/>
        <v>2922154</v>
      </c>
      <c r="R26" s="31">
        <f t="shared" si="2"/>
        <v>8604591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26377947</v>
      </c>
      <c r="X26" s="31">
        <f t="shared" si="2"/>
        <v>19106888</v>
      </c>
      <c r="Y26" s="31">
        <f t="shared" si="2"/>
        <v>7271059</v>
      </c>
      <c r="Z26" s="32">
        <f>+IF(X26&lt;&gt;0,+(Y26/X26)*100,0)</f>
        <v>38.054648145736763</v>
      </c>
      <c r="AA26" s="33">
        <f>+AA13+AA25</f>
        <v>28282975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-380612</v>
      </c>
      <c r="D45" s="42">
        <f t="shared" si="6"/>
        <v>0</v>
      </c>
      <c r="E45" s="43">
        <f t="shared" si="6"/>
        <v>3850680</v>
      </c>
      <c r="F45" s="44">
        <f t="shared" si="6"/>
        <v>28282975</v>
      </c>
      <c r="G45" s="44">
        <f t="shared" si="6"/>
        <v>0</v>
      </c>
      <c r="H45" s="44">
        <f t="shared" si="6"/>
        <v>6163364</v>
      </c>
      <c r="I45" s="44">
        <f t="shared" si="6"/>
        <v>3075694</v>
      </c>
      <c r="J45" s="44">
        <f t="shared" si="6"/>
        <v>9239058</v>
      </c>
      <c r="K45" s="44">
        <f t="shared" si="6"/>
        <v>2758678</v>
      </c>
      <c r="L45" s="44">
        <f t="shared" si="6"/>
        <v>2940435</v>
      </c>
      <c r="M45" s="44">
        <f t="shared" si="6"/>
        <v>2835185</v>
      </c>
      <c r="N45" s="44">
        <f t="shared" si="6"/>
        <v>8534298</v>
      </c>
      <c r="O45" s="44">
        <f t="shared" si="6"/>
        <v>2851988</v>
      </c>
      <c r="P45" s="44">
        <f t="shared" si="6"/>
        <v>2830449</v>
      </c>
      <c r="Q45" s="44">
        <f t="shared" si="6"/>
        <v>2922154</v>
      </c>
      <c r="R45" s="44">
        <f t="shared" si="6"/>
        <v>8604591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26377947</v>
      </c>
      <c r="X45" s="44">
        <f t="shared" si="6"/>
        <v>19106888</v>
      </c>
      <c r="Y45" s="44">
        <f t="shared" si="6"/>
        <v>7271059</v>
      </c>
      <c r="Z45" s="45">
        <f>+IF(X45&lt;&gt;0,+(Y45/X45)*100,0)</f>
        <v>38.054648145736763</v>
      </c>
      <c r="AA45" s="46">
        <f>+AA26-AA44</f>
        <v>28282975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3200680</v>
      </c>
      <c r="F47" s="20">
        <v>27664785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18651199</v>
      </c>
      <c r="Y47" s="20">
        <v>-18651199</v>
      </c>
      <c r="Z47" s="47">
        <v>-100</v>
      </c>
      <c r="AA47" s="22">
        <v>27664785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3200680</v>
      </c>
      <c r="F50" s="52">
        <f t="shared" si="7"/>
        <v>27664785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18651199</v>
      </c>
      <c r="Y50" s="52">
        <f t="shared" si="7"/>
        <v>-18651199</v>
      </c>
      <c r="Z50" s="53">
        <f>+IF(X50&lt;&gt;0,+(Y50/X50)*100,0)</f>
        <v>-100</v>
      </c>
      <c r="AA50" s="54">
        <f>SUM(AA47:AA49)</f>
        <v>27664785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7178458</v>
      </c>
      <c r="D6" s="18"/>
      <c r="E6" s="19">
        <v>-4271429</v>
      </c>
      <c r="F6" s="20">
        <v>-4549945</v>
      </c>
      <c r="G6" s="20">
        <v>-321483</v>
      </c>
      <c r="H6" s="20">
        <v>-438611</v>
      </c>
      <c r="I6" s="20">
        <v>-265202</v>
      </c>
      <c r="J6" s="20">
        <v>-1025296</v>
      </c>
      <c r="K6" s="20">
        <v>-184578</v>
      </c>
      <c r="L6" s="20">
        <v>-3145915</v>
      </c>
      <c r="M6" s="20">
        <v>-1990930</v>
      </c>
      <c r="N6" s="20">
        <v>-5321423</v>
      </c>
      <c r="O6" s="20">
        <v>-96620</v>
      </c>
      <c r="P6" s="20">
        <v>-411138</v>
      </c>
      <c r="Q6" s="20">
        <v>-191065</v>
      </c>
      <c r="R6" s="20">
        <v>-698823</v>
      </c>
      <c r="S6" s="20"/>
      <c r="T6" s="20"/>
      <c r="U6" s="20"/>
      <c r="V6" s="20"/>
      <c r="W6" s="20">
        <v>-7045542</v>
      </c>
      <c r="X6" s="20">
        <v>-2347333</v>
      </c>
      <c r="Y6" s="20">
        <v>-4698209</v>
      </c>
      <c r="Z6" s="21">
        <v>200.15093725517428</v>
      </c>
      <c r="AA6" s="22">
        <v>-4549945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296870</v>
      </c>
      <c r="F7" s="20">
        <v>500357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304085</v>
      </c>
      <c r="Y7" s="20">
        <v>-304085</v>
      </c>
      <c r="Z7" s="21">
        <v>-100</v>
      </c>
      <c r="AA7" s="22">
        <v>500357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7178458</v>
      </c>
      <c r="D13" s="29">
        <f>SUM(D6:D12)</f>
        <v>0</v>
      </c>
      <c r="E13" s="30">
        <f t="shared" si="0"/>
        <v>-3974559</v>
      </c>
      <c r="F13" s="31">
        <f t="shared" si="0"/>
        <v>-4049588</v>
      </c>
      <c r="G13" s="31">
        <f t="shared" si="0"/>
        <v>-321483</v>
      </c>
      <c r="H13" s="31">
        <f t="shared" si="0"/>
        <v>-438611</v>
      </c>
      <c r="I13" s="31">
        <f t="shared" si="0"/>
        <v>-265202</v>
      </c>
      <c r="J13" s="31">
        <f t="shared" si="0"/>
        <v>-1025296</v>
      </c>
      <c r="K13" s="31">
        <f t="shared" si="0"/>
        <v>-184578</v>
      </c>
      <c r="L13" s="31">
        <f t="shared" si="0"/>
        <v>-3145915</v>
      </c>
      <c r="M13" s="31">
        <f t="shared" si="0"/>
        <v>-1990930</v>
      </c>
      <c r="N13" s="31">
        <f t="shared" si="0"/>
        <v>-5321423</v>
      </c>
      <c r="O13" s="31">
        <f t="shared" si="0"/>
        <v>-96620</v>
      </c>
      <c r="P13" s="31">
        <f t="shared" si="0"/>
        <v>-411138</v>
      </c>
      <c r="Q13" s="31">
        <f t="shared" si="0"/>
        <v>-191065</v>
      </c>
      <c r="R13" s="31">
        <f t="shared" si="0"/>
        <v>-698823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-7045542</v>
      </c>
      <c r="X13" s="31">
        <f t="shared" si="0"/>
        <v>-2043248</v>
      </c>
      <c r="Y13" s="31">
        <f t="shared" si="0"/>
        <v>-5002294</v>
      </c>
      <c r="Z13" s="32">
        <f>+IF(X13&lt;&gt;0,+(Y13/X13)*100,0)</f>
        <v>244.82069724282124</v>
      </c>
      <c r="AA13" s="33">
        <f>SUM(AA6:AA12)</f>
        <v>-4049588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7795026</v>
      </c>
      <c r="D17" s="18"/>
      <c r="E17" s="19">
        <v>9558502</v>
      </c>
      <c r="F17" s="20">
        <v>18678680</v>
      </c>
      <c r="G17" s="24">
        <v>7791829</v>
      </c>
      <c r="H17" s="24"/>
      <c r="I17" s="24"/>
      <c r="J17" s="20">
        <v>7791829</v>
      </c>
      <c r="K17" s="24"/>
      <c r="L17" s="24">
        <v>2481456</v>
      </c>
      <c r="M17" s="20">
        <v>1164702</v>
      </c>
      <c r="N17" s="24">
        <v>3646158</v>
      </c>
      <c r="O17" s="24"/>
      <c r="P17" s="24">
        <v>-391304</v>
      </c>
      <c r="Q17" s="20"/>
      <c r="R17" s="24">
        <v>-391304</v>
      </c>
      <c r="S17" s="24"/>
      <c r="T17" s="20"/>
      <c r="U17" s="24"/>
      <c r="V17" s="24"/>
      <c r="W17" s="24">
        <v>11046683</v>
      </c>
      <c r="X17" s="20">
        <v>16263709</v>
      </c>
      <c r="Y17" s="24">
        <v>-5217026</v>
      </c>
      <c r="Z17" s="25">
        <v>-32.077713638383472</v>
      </c>
      <c r="AA17" s="26">
        <v>18678680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7795026</v>
      </c>
      <c r="D25" s="29">
        <f t="shared" ref="D25:Y25" si="1">SUM(D15:D24)</f>
        <v>0</v>
      </c>
      <c r="E25" s="35">
        <f t="shared" si="1"/>
        <v>9558502</v>
      </c>
      <c r="F25" s="36">
        <f t="shared" si="1"/>
        <v>18678680</v>
      </c>
      <c r="G25" s="36">
        <f t="shared" si="1"/>
        <v>7791829</v>
      </c>
      <c r="H25" s="36">
        <f t="shared" si="1"/>
        <v>0</v>
      </c>
      <c r="I25" s="36">
        <f t="shared" si="1"/>
        <v>0</v>
      </c>
      <c r="J25" s="36">
        <f t="shared" si="1"/>
        <v>7791829</v>
      </c>
      <c r="K25" s="36">
        <f t="shared" si="1"/>
        <v>0</v>
      </c>
      <c r="L25" s="36">
        <f t="shared" si="1"/>
        <v>2481456</v>
      </c>
      <c r="M25" s="36">
        <f t="shared" si="1"/>
        <v>1164702</v>
      </c>
      <c r="N25" s="36">
        <f t="shared" si="1"/>
        <v>3646158</v>
      </c>
      <c r="O25" s="36">
        <f t="shared" si="1"/>
        <v>0</v>
      </c>
      <c r="P25" s="36">
        <f t="shared" si="1"/>
        <v>-391304</v>
      </c>
      <c r="Q25" s="36">
        <f t="shared" si="1"/>
        <v>0</v>
      </c>
      <c r="R25" s="36">
        <f t="shared" si="1"/>
        <v>-391304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11046683</v>
      </c>
      <c r="X25" s="36">
        <f t="shared" si="1"/>
        <v>16263709</v>
      </c>
      <c r="Y25" s="36">
        <f t="shared" si="1"/>
        <v>-5217026</v>
      </c>
      <c r="Z25" s="37">
        <f>+IF(X25&lt;&gt;0,+(Y25/X25)*100,0)</f>
        <v>-32.077713638383472</v>
      </c>
      <c r="AA25" s="38">
        <f>SUM(AA15:AA24)</f>
        <v>18678680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14973484</v>
      </c>
      <c r="D26" s="29">
        <f>+D13+D25</f>
        <v>0</v>
      </c>
      <c r="E26" s="30">
        <f t="shared" si="2"/>
        <v>5583943</v>
      </c>
      <c r="F26" s="31">
        <f t="shared" si="2"/>
        <v>14629092</v>
      </c>
      <c r="G26" s="31">
        <f t="shared" si="2"/>
        <v>7470346</v>
      </c>
      <c r="H26" s="31">
        <f t="shared" si="2"/>
        <v>-438611</v>
      </c>
      <c r="I26" s="31">
        <f t="shared" si="2"/>
        <v>-265202</v>
      </c>
      <c r="J26" s="31">
        <f t="shared" si="2"/>
        <v>6766533</v>
      </c>
      <c r="K26" s="31">
        <f t="shared" si="2"/>
        <v>-184578</v>
      </c>
      <c r="L26" s="31">
        <f t="shared" si="2"/>
        <v>-664459</v>
      </c>
      <c r="M26" s="31">
        <f t="shared" si="2"/>
        <v>-826228</v>
      </c>
      <c r="N26" s="31">
        <f t="shared" si="2"/>
        <v>-1675265</v>
      </c>
      <c r="O26" s="31">
        <f t="shared" si="2"/>
        <v>-96620</v>
      </c>
      <c r="P26" s="31">
        <f t="shared" si="2"/>
        <v>-802442</v>
      </c>
      <c r="Q26" s="31">
        <f t="shared" si="2"/>
        <v>-191065</v>
      </c>
      <c r="R26" s="31">
        <f t="shared" si="2"/>
        <v>-1090127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4001141</v>
      </c>
      <c r="X26" s="31">
        <f t="shared" si="2"/>
        <v>14220461</v>
      </c>
      <c r="Y26" s="31">
        <f t="shared" si="2"/>
        <v>-10219320</v>
      </c>
      <c r="Z26" s="32">
        <f>+IF(X26&lt;&gt;0,+(Y26/X26)*100,0)</f>
        <v>-71.863493033031773</v>
      </c>
      <c r="AA26" s="33">
        <f>+AA13+AA25</f>
        <v>14629092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14973484</v>
      </c>
      <c r="D45" s="42">
        <f t="shared" si="6"/>
        <v>0</v>
      </c>
      <c r="E45" s="43">
        <f t="shared" si="6"/>
        <v>5583943</v>
      </c>
      <c r="F45" s="44">
        <f t="shared" si="6"/>
        <v>14629092</v>
      </c>
      <c r="G45" s="44">
        <f t="shared" si="6"/>
        <v>7470346</v>
      </c>
      <c r="H45" s="44">
        <f t="shared" si="6"/>
        <v>-438611</v>
      </c>
      <c r="I45" s="44">
        <f t="shared" si="6"/>
        <v>-265202</v>
      </c>
      <c r="J45" s="44">
        <f t="shared" si="6"/>
        <v>6766533</v>
      </c>
      <c r="K45" s="44">
        <f t="shared" si="6"/>
        <v>-184578</v>
      </c>
      <c r="L45" s="44">
        <f t="shared" si="6"/>
        <v>-664459</v>
      </c>
      <c r="M45" s="44">
        <f t="shared" si="6"/>
        <v>-826228</v>
      </c>
      <c r="N45" s="44">
        <f t="shared" si="6"/>
        <v>-1675265</v>
      </c>
      <c r="O45" s="44">
        <f t="shared" si="6"/>
        <v>-96620</v>
      </c>
      <c r="P45" s="44">
        <f t="shared" si="6"/>
        <v>-802442</v>
      </c>
      <c r="Q45" s="44">
        <f t="shared" si="6"/>
        <v>-191065</v>
      </c>
      <c r="R45" s="44">
        <f t="shared" si="6"/>
        <v>-1090127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4001141</v>
      </c>
      <c r="X45" s="44">
        <f t="shared" si="6"/>
        <v>14220461</v>
      </c>
      <c r="Y45" s="44">
        <f t="shared" si="6"/>
        <v>-10219320</v>
      </c>
      <c r="Z45" s="45">
        <f>+IF(X45&lt;&gt;0,+(Y45/X45)*100,0)</f>
        <v>-71.863493033031773</v>
      </c>
      <c r="AA45" s="46">
        <f>+AA26-AA44</f>
        <v>14629092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-716559</v>
      </c>
      <c r="F47" s="20">
        <v>6834066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6425435</v>
      </c>
      <c r="Y47" s="20">
        <v>-6425435</v>
      </c>
      <c r="Z47" s="47">
        <v>-100</v>
      </c>
      <c r="AA47" s="22">
        <v>6834066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-716559</v>
      </c>
      <c r="F50" s="52">
        <f t="shared" si="7"/>
        <v>6834066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6425435</v>
      </c>
      <c r="Y50" s="52">
        <f t="shared" si="7"/>
        <v>-6425435</v>
      </c>
      <c r="Z50" s="53">
        <f>+IF(X50&lt;&gt;0,+(Y50/X50)*100,0)</f>
        <v>-100</v>
      </c>
      <c r="AA50" s="54">
        <f>SUM(AA47:AA49)</f>
        <v>6834066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12278733</v>
      </c>
      <c r="D6" s="18"/>
      <c r="E6" s="19">
        <v>3894529</v>
      </c>
      <c r="F6" s="20">
        <v>4206538</v>
      </c>
      <c r="G6" s="20">
        <v>1818313</v>
      </c>
      <c r="H6" s="20">
        <v>2733136</v>
      </c>
      <c r="I6" s="20">
        <v>2035237</v>
      </c>
      <c r="J6" s="20">
        <v>6586686</v>
      </c>
      <c r="K6" s="20">
        <v>1747467</v>
      </c>
      <c r="L6" s="20">
        <v>1163237</v>
      </c>
      <c r="M6" s="20">
        <v>2525862</v>
      </c>
      <c r="N6" s="20">
        <v>5436566</v>
      </c>
      <c r="O6" s="20">
        <v>2280815</v>
      </c>
      <c r="P6" s="20">
        <v>2143202</v>
      </c>
      <c r="Q6" s="20">
        <v>2519829</v>
      </c>
      <c r="R6" s="20">
        <v>6943846</v>
      </c>
      <c r="S6" s="20"/>
      <c r="T6" s="20"/>
      <c r="U6" s="20"/>
      <c r="V6" s="20"/>
      <c r="W6" s="20">
        <v>18967098</v>
      </c>
      <c r="X6" s="20">
        <v>3414980</v>
      </c>
      <c r="Y6" s="20">
        <v>15552118</v>
      </c>
      <c r="Z6" s="21">
        <v>455.40875788437995</v>
      </c>
      <c r="AA6" s="22">
        <v>4206538</v>
      </c>
    </row>
    <row r="7" spans="1:27" x14ac:dyDescent="0.25">
      <c r="A7" s="23" t="s">
        <v>35</v>
      </c>
      <c r="B7" s="17" t="s">
        <v>32</v>
      </c>
      <c r="C7" s="18">
        <v>19816619</v>
      </c>
      <c r="D7" s="18"/>
      <c r="E7" s="19">
        <v>19170470</v>
      </c>
      <c r="F7" s="20">
        <v>20629781</v>
      </c>
      <c r="G7" s="20">
        <v>20807380</v>
      </c>
      <c r="H7" s="20">
        <v>625934</v>
      </c>
      <c r="I7" s="20">
        <v>616606</v>
      </c>
      <c r="J7" s="20">
        <v>22049920</v>
      </c>
      <c r="K7" s="20">
        <v>11222</v>
      </c>
      <c r="L7" s="20">
        <v>677771</v>
      </c>
      <c r="M7" s="20">
        <v>711872</v>
      </c>
      <c r="N7" s="20">
        <v>1400865</v>
      </c>
      <c r="O7" s="20">
        <v>6987</v>
      </c>
      <c r="P7" s="20">
        <v>653242</v>
      </c>
      <c r="Q7" s="20">
        <v>863523</v>
      </c>
      <c r="R7" s="20">
        <v>1523752</v>
      </c>
      <c r="S7" s="20"/>
      <c r="T7" s="20"/>
      <c r="U7" s="20"/>
      <c r="V7" s="20"/>
      <c r="W7" s="20">
        <v>24974537</v>
      </c>
      <c r="X7" s="20">
        <v>20426929</v>
      </c>
      <c r="Y7" s="20">
        <v>4547608</v>
      </c>
      <c r="Z7" s="21">
        <v>22.262808080451055</v>
      </c>
      <c r="AA7" s="22">
        <v>20629781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32095352</v>
      </c>
      <c r="D13" s="29">
        <f>SUM(D6:D12)</f>
        <v>0</v>
      </c>
      <c r="E13" s="30">
        <f t="shared" si="0"/>
        <v>23064999</v>
      </c>
      <c r="F13" s="31">
        <f t="shared" si="0"/>
        <v>24836319</v>
      </c>
      <c r="G13" s="31">
        <f t="shared" si="0"/>
        <v>22625693</v>
      </c>
      <c r="H13" s="31">
        <f t="shared" si="0"/>
        <v>3359070</v>
      </c>
      <c r="I13" s="31">
        <f t="shared" si="0"/>
        <v>2651843</v>
      </c>
      <c r="J13" s="31">
        <f t="shared" si="0"/>
        <v>28636606</v>
      </c>
      <c r="K13" s="31">
        <f t="shared" si="0"/>
        <v>1758689</v>
      </c>
      <c r="L13" s="31">
        <f t="shared" si="0"/>
        <v>1841008</v>
      </c>
      <c r="M13" s="31">
        <f t="shared" si="0"/>
        <v>3237734</v>
      </c>
      <c r="N13" s="31">
        <f t="shared" si="0"/>
        <v>6837431</v>
      </c>
      <c r="O13" s="31">
        <f t="shared" si="0"/>
        <v>2287802</v>
      </c>
      <c r="P13" s="31">
        <f t="shared" si="0"/>
        <v>2796444</v>
      </c>
      <c r="Q13" s="31">
        <f t="shared" si="0"/>
        <v>3383352</v>
      </c>
      <c r="R13" s="31">
        <f t="shared" si="0"/>
        <v>8467598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43941635</v>
      </c>
      <c r="X13" s="31">
        <f t="shared" si="0"/>
        <v>23841909</v>
      </c>
      <c r="Y13" s="31">
        <f t="shared" si="0"/>
        <v>20099726</v>
      </c>
      <c r="Z13" s="32">
        <f>+IF(X13&lt;&gt;0,+(Y13/X13)*100,0)</f>
        <v>84.304180508364496</v>
      </c>
      <c r="AA13" s="33">
        <f>SUM(AA6:AA12)</f>
        <v>24836319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24385345</v>
      </c>
      <c r="D17" s="18"/>
      <c r="E17" s="19">
        <v>2809208</v>
      </c>
      <c r="F17" s="20">
        <v>3763168</v>
      </c>
      <c r="G17" s="24">
        <v>18465168</v>
      </c>
      <c r="H17" s="24"/>
      <c r="I17" s="24"/>
      <c r="J17" s="20">
        <v>18465168</v>
      </c>
      <c r="K17" s="24">
        <v>399643</v>
      </c>
      <c r="L17" s="24">
        <v>23867</v>
      </c>
      <c r="M17" s="20">
        <v>21935</v>
      </c>
      <c r="N17" s="24">
        <v>445445</v>
      </c>
      <c r="O17" s="24"/>
      <c r="P17" s="24"/>
      <c r="Q17" s="20"/>
      <c r="R17" s="24"/>
      <c r="S17" s="24"/>
      <c r="T17" s="20"/>
      <c r="U17" s="24"/>
      <c r="V17" s="24"/>
      <c r="W17" s="24">
        <v>18910613</v>
      </c>
      <c r="X17" s="20">
        <v>7838212</v>
      </c>
      <c r="Y17" s="24">
        <v>11072401</v>
      </c>
      <c r="Z17" s="25">
        <v>141.26182093569298</v>
      </c>
      <c r="AA17" s="26">
        <v>3763168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24385345</v>
      </c>
      <c r="D25" s="29">
        <f t="shared" ref="D25:Y25" si="1">SUM(D15:D24)</f>
        <v>0</v>
      </c>
      <c r="E25" s="35">
        <f t="shared" si="1"/>
        <v>2809208</v>
      </c>
      <c r="F25" s="36">
        <f t="shared" si="1"/>
        <v>3763168</v>
      </c>
      <c r="G25" s="36">
        <f t="shared" si="1"/>
        <v>18465168</v>
      </c>
      <c r="H25" s="36">
        <f t="shared" si="1"/>
        <v>0</v>
      </c>
      <c r="I25" s="36">
        <f t="shared" si="1"/>
        <v>0</v>
      </c>
      <c r="J25" s="36">
        <f t="shared" si="1"/>
        <v>18465168</v>
      </c>
      <c r="K25" s="36">
        <f t="shared" si="1"/>
        <v>399643</v>
      </c>
      <c r="L25" s="36">
        <f t="shared" si="1"/>
        <v>23867</v>
      </c>
      <c r="M25" s="36">
        <f t="shared" si="1"/>
        <v>21935</v>
      </c>
      <c r="N25" s="36">
        <f t="shared" si="1"/>
        <v>445445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18910613</v>
      </c>
      <c r="X25" s="36">
        <f t="shared" si="1"/>
        <v>7838212</v>
      </c>
      <c r="Y25" s="36">
        <f t="shared" si="1"/>
        <v>11072401</v>
      </c>
      <c r="Z25" s="37">
        <f>+IF(X25&lt;&gt;0,+(Y25/X25)*100,0)</f>
        <v>141.26182093569298</v>
      </c>
      <c r="AA25" s="38">
        <f>SUM(AA15:AA24)</f>
        <v>3763168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56480697</v>
      </c>
      <c r="D26" s="29">
        <f>+D13+D25</f>
        <v>0</v>
      </c>
      <c r="E26" s="30">
        <f t="shared" si="2"/>
        <v>25874207</v>
      </c>
      <c r="F26" s="31">
        <f t="shared" si="2"/>
        <v>28599487</v>
      </c>
      <c r="G26" s="31">
        <f t="shared" si="2"/>
        <v>41090861</v>
      </c>
      <c r="H26" s="31">
        <f t="shared" si="2"/>
        <v>3359070</v>
      </c>
      <c r="I26" s="31">
        <f t="shared" si="2"/>
        <v>2651843</v>
      </c>
      <c r="J26" s="31">
        <f t="shared" si="2"/>
        <v>47101774</v>
      </c>
      <c r="K26" s="31">
        <f t="shared" si="2"/>
        <v>2158332</v>
      </c>
      <c r="L26" s="31">
        <f t="shared" si="2"/>
        <v>1864875</v>
      </c>
      <c r="M26" s="31">
        <f t="shared" si="2"/>
        <v>3259669</v>
      </c>
      <c r="N26" s="31">
        <f t="shared" si="2"/>
        <v>7282876</v>
      </c>
      <c r="O26" s="31">
        <f t="shared" si="2"/>
        <v>2287802</v>
      </c>
      <c r="P26" s="31">
        <f t="shared" si="2"/>
        <v>2796444</v>
      </c>
      <c r="Q26" s="31">
        <f t="shared" si="2"/>
        <v>3383352</v>
      </c>
      <c r="R26" s="31">
        <f t="shared" si="2"/>
        <v>8467598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62852248</v>
      </c>
      <c r="X26" s="31">
        <f t="shared" si="2"/>
        <v>31680121</v>
      </c>
      <c r="Y26" s="31">
        <f t="shared" si="2"/>
        <v>31172127</v>
      </c>
      <c r="Z26" s="32">
        <f>+IF(X26&lt;&gt;0,+(Y26/X26)*100,0)</f>
        <v>98.396489710377054</v>
      </c>
      <c r="AA26" s="33">
        <f>+AA13+AA25</f>
        <v>28599487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>
        <v>480000</v>
      </c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9712000</v>
      </c>
      <c r="F34" s="20">
        <v>9712000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7264372</v>
      </c>
      <c r="Y34" s="20">
        <v>-7264372</v>
      </c>
      <c r="Z34" s="21">
        <v>-100</v>
      </c>
      <c r="AA34" s="22">
        <v>9712000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10192000</v>
      </c>
      <c r="F37" s="31">
        <f t="shared" si="3"/>
        <v>9712000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7264372</v>
      </c>
      <c r="Y37" s="31">
        <f t="shared" si="3"/>
        <v>-7264372</v>
      </c>
      <c r="Z37" s="32">
        <f>+IF(X37&lt;&gt;0,+(Y37/X37)*100,0)</f>
        <v>-100</v>
      </c>
      <c r="AA37" s="33">
        <f>SUM(AA29:AA36)</f>
        <v>9712000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10192000</v>
      </c>
      <c r="F44" s="31">
        <f t="shared" si="5"/>
        <v>9712000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7264372</v>
      </c>
      <c r="Y44" s="31">
        <f t="shared" si="5"/>
        <v>-7264372</v>
      </c>
      <c r="Z44" s="32">
        <f>+IF(X44&lt;&gt;0,+(Y44/X44)*100,0)</f>
        <v>-100</v>
      </c>
      <c r="AA44" s="33">
        <f>+AA37+AA43</f>
        <v>9712000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56480697</v>
      </c>
      <c r="D45" s="42">
        <f t="shared" si="6"/>
        <v>0</v>
      </c>
      <c r="E45" s="43">
        <f t="shared" si="6"/>
        <v>15682207</v>
      </c>
      <c r="F45" s="44">
        <f t="shared" si="6"/>
        <v>18887487</v>
      </c>
      <c r="G45" s="44">
        <f t="shared" si="6"/>
        <v>41090861</v>
      </c>
      <c r="H45" s="44">
        <f t="shared" si="6"/>
        <v>3359070</v>
      </c>
      <c r="I45" s="44">
        <f t="shared" si="6"/>
        <v>2651843</v>
      </c>
      <c r="J45" s="44">
        <f t="shared" si="6"/>
        <v>47101774</v>
      </c>
      <c r="K45" s="44">
        <f t="shared" si="6"/>
        <v>2158332</v>
      </c>
      <c r="L45" s="44">
        <f t="shared" si="6"/>
        <v>1864875</v>
      </c>
      <c r="M45" s="44">
        <f t="shared" si="6"/>
        <v>3259669</v>
      </c>
      <c r="N45" s="44">
        <f t="shared" si="6"/>
        <v>7282876</v>
      </c>
      <c r="O45" s="44">
        <f t="shared" si="6"/>
        <v>2287802</v>
      </c>
      <c r="P45" s="44">
        <f t="shared" si="6"/>
        <v>2796444</v>
      </c>
      <c r="Q45" s="44">
        <f t="shared" si="6"/>
        <v>3383352</v>
      </c>
      <c r="R45" s="44">
        <f t="shared" si="6"/>
        <v>8467598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62852248</v>
      </c>
      <c r="X45" s="44">
        <f t="shared" si="6"/>
        <v>24415749</v>
      </c>
      <c r="Y45" s="44">
        <f t="shared" si="6"/>
        <v>38436499</v>
      </c>
      <c r="Z45" s="45">
        <f>+IF(X45&lt;&gt;0,+(Y45/X45)*100,0)</f>
        <v>157.42502513439175</v>
      </c>
      <c r="AA45" s="46">
        <f>+AA26-AA44</f>
        <v>18887487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-15698643</v>
      </c>
      <c r="F47" s="20">
        <v>-19394300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-13866038</v>
      </c>
      <c r="Y47" s="20">
        <v>13866038</v>
      </c>
      <c r="Z47" s="47">
        <v>-100</v>
      </c>
      <c r="AA47" s="22">
        <v>-19394300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-15698643</v>
      </c>
      <c r="F50" s="52">
        <f t="shared" si="7"/>
        <v>-19394300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-13866038</v>
      </c>
      <c r="Y50" s="52">
        <f t="shared" si="7"/>
        <v>13866038</v>
      </c>
      <c r="Z50" s="53">
        <f>+IF(X50&lt;&gt;0,+(Y50/X50)*100,0)</f>
        <v>-100</v>
      </c>
      <c r="AA50" s="54">
        <f>SUM(AA47:AA49)</f>
        <v>-19394300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373827114</v>
      </c>
      <c r="D6" s="18"/>
      <c r="E6" s="19">
        <v>357212126</v>
      </c>
      <c r="F6" s="20">
        <v>411272262</v>
      </c>
      <c r="G6" s="20">
        <v>393114410</v>
      </c>
      <c r="H6" s="20">
        <v>6968946</v>
      </c>
      <c r="I6" s="20">
        <v>7415120</v>
      </c>
      <c r="J6" s="20">
        <v>407498476</v>
      </c>
      <c r="K6" s="20">
        <v>7418778</v>
      </c>
      <c r="L6" s="20">
        <v>7909546</v>
      </c>
      <c r="M6" s="20">
        <v>14975431</v>
      </c>
      <c r="N6" s="20">
        <v>30303755</v>
      </c>
      <c r="O6" s="20">
        <v>7505742</v>
      </c>
      <c r="P6" s="20">
        <v>8020823</v>
      </c>
      <c r="Q6" s="20">
        <v>14548871</v>
      </c>
      <c r="R6" s="20">
        <v>30075436</v>
      </c>
      <c r="S6" s="20"/>
      <c r="T6" s="20"/>
      <c r="U6" s="20"/>
      <c r="V6" s="20"/>
      <c r="W6" s="20">
        <v>467877667</v>
      </c>
      <c r="X6" s="20">
        <v>408782221</v>
      </c>
      <c r="Y6" s="20">
        <v>59095446</v>
      </c>
      <c r="Z6" s="21">
        <v>14.456461891966676</v>
      </c>
      <c r="AA6" s="22">
        <v>411272262</v>
      </c>
    </row>
    <row r="7" spans="1:27" x14ac:dyDescent="0.25">
      <c r="A7" s="23" t="s">
        <v>35</v>
      </c>
      <c r="B7" s="17" t="s">
        <v>32</v>
      </c>
      <c r="C7" s="18">
        <v>15852135</v>
      </c>
      <c r="D7" s="18"/>
      <c r="E7" s="19">
        <v>16509434</v>
      </c>
      <c r="F7" s="20">
        <v>16427849</v>
      </c>
      <c r="G7" s="20">
        <v>17165555</v>
      </c>
      <c r="H7" s="20">
        <v>4666754</v>
      </c>
      <c r="I7" s="20">
        <v>1123940</v>
      </c>
      <c r="J7" s="20">
        <v>22956249</v>
      </c>
      <c r="K7" s="20">
        <v>135070</v>
      </c>
      <c r="L7" s="20">
        <v>460842</v>
      </c>
      <c r="M7" s="20">
        <v>1496932</v>
      </c>
      <c r="N7" s="20">
        <v>2092844</v>
      </c>
      <c r="O7" s="20">
        <v>141908</v>
      </c>
      <c r="P7" s="20">
        <v>1487570</v>
      </c>
      <c r="Q7" s="20">
        <v>-16535687</v>
      </c>
      <c r="R7" s="20">
        <v>-14906209</v>
      </c>
      <c r="S7" s="20"/>
      <c r="T7" s="20"/>
      <c r="U7" s="20"/>
      <c r="V7" s="20"/>
      <c r="W7" s="20">
        <v>10142884</v>
      </c>
      <c r="X7" s="20">
        <v>8945941</v>
      </c>
      <c r="Y7" s="20">
        <v>1196943</v>
      </c>
      <c r="Z7" s="21">
        <v>13.379732774897576</v>
      </c>
      <c r="AA7" s="22">
        <v>16427849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1213126</v>
      </c>
      <c r="F8" s="20">
        <v>1121823</v>
      </c>
      <c r="G8" s="20">
        <v>199478</v>
      </c>
      <c r="H8" s="20">
        <v>-59742</v>
      </c>
      <c r="I8" s="20">
        <v>50636</v>
      </c>
      <c r="J8" s="20">
        <v>190372</v>
      </c>
      <c r="K8" s="20">
        <v>-99124</v>
      </c>
      <c r="L8" s="20">
        <v>-27627</v>
      </c>
      <c r="M8" s="20">
        <v>91120</v>
      </c>
      <c r="N8" s="20">
        <v>-35631</v>
      </c>
      <c r="O8" s="20">
        <v>10219</v>
      </c>
      <c r="P8" s="20">
        <v>-47380</v>
      </c>
      <c r="Q8" s="20">
        <v>913887</v>
      </c>
      <c r="R8" s="20">
        <v>876726</v>
      </c>
      <c r="S8" s="20"/>
      <c r="T8" s="20"/>
      <c r="U8" s="20"/>
      <c r="V8" s="20"/>
      <c r="W8" s="20">
        <v>1031467</v>
      </c>
      <c r="X8" s="20">
        <v>450254</v>
      </c>
      <c r="Y8" s="20">
        <v>581213</v>
      </c>
      <c r="Z8" s="21">
        <v>129.08558280437262</v>
      </c>
      <c r="AA8" s="22">
        <v>1121823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-37590111</v>
      </c>
      <c r="D10" s="18"/>
      <c r="E10" s="19">
        <v>-27723257</v>
      </c>
      <c r="F10" s="20">
        <v>-37601109</v>
      </c>
      <c r="G10" s="20">
        <v>-38700572</v>
      </c>
      <c r="H10" s="20">
        <v>-731914</v>
      </c>
      <c r="I10" s="20">
        <v>-1040192</v>
      </c>
      <c r="J10" s="20">
        <v>-40472678</v>
      </c>
      <c r="K10" s="20">
        <v>-645903</v>
      </c>
      <c r="L10" s="20">
        <v>-760567</v>
      </c>
      <c r="M10" s="20">
        <v>-214048</v>
      </c>
      <c r="N10" s="20">
        <v>-1620518</v>
      </c>
      <c r="O10" s="20">
        <v>-776851</v>
      </c>
      <c r="P10" s="20">
        <v>-1025330</v>
      </c>
      <c r="Q10" s="20">
        <v>-521706</v>
      </c>
      <c r="R10" s="20">
        <v>-2323887</v>
      </c>
      <c r="S10" s="20"/>
      <c r="T10" s="20"/>
      <c r="U10" s="20"/>
      <c r="V10" s="20"/>
      <c r="W10" s="20">
        <v>-44417083</v>
      </c>
      <c r="X10" s="20">
        <v>-37601109</v>
      </c>
      <c r="Y10" s="20">
        <v>-6815974</v>
      </c>
      <c r="Z10" s="21">
        <v>18.127055773807097</v>
      </c>
      <c r="AA10" s="22">
        <v>-37601109</v>
      </c>
    </row>
    <row r="11" spans="1:27" x14ac:dyDescent="0.25">
      <c r="A11" s="23" t="s">
        <v>39</v>
      </c>
      <c r="B11" s="17" t="s">
        <v>32</v>
      </c>
      <c r="C11" s="18">
        <v>-36480</v>
      </c>
      <c r="D11" s="18"/>
      <c r="E11" s="19">
        <v>-7607181</v>
      </c>
      <c r="F11" s="20">
        <v>-7895686</v>
      </c>
      <c r="G11" s="24">
        <v>140990</v>
      </c>
      <c r="H11" s="24">
        <v>116264</v>
      </c>
      <c r="I11" s="24">
        <v>-188074</v>
      </c>
      <c r="J11" s="20">
        <v>69180</v>
      </c>
      <c r="K11" s="24">
        <v>199479</v>
      </c>
      <c r="L11" s="24">
        <v>-187961</v>
      </c>
      <c r="M11" s="20">
        <v>158613</v>
      </c>
      <c r="N11" s="24">
        <v>170131</v>
      </c>
      <c r="O11" s="24">
        <v>-36664</v>
      </c>
      <c r="P11" s="24">
        <v>-129920</v>
      </c>
      <c r="Q11" s="20">
        <v>198650</v>
      </c>
      <c r="R11" s="24">
        <v>32066</v>
      </c>
      <c r="S11" s="24"/>
      <c r="T11" s="20"/>
      <c r="U11" s="24"/>
      <c r="V11" s="24"/>
      <c r="W11" s="24">
        <v>271377</v>
      </c>
      <c r="X11" s="20">
        <v>-5819277</v>
      </c>
      <c r="Y11" s="24">
        <v>6090654</v>
      </c>
      <c r="Z11" s="25">
        <v>-104.66341437261019</v>
      </c>
      <c r="AA11" s="26">
        <v>-7895686</v>
      </c>
    </row>
    <row r="12" spans="1:27" x14ac:dyDescent="0.25">
      <c r="A12" s="23" t="s">
        <v>40</v>
      </c>
      <c r="B12" s="17" t="s">
        <v>32</v>
      </c>
      <c r="C12" s="18">
        <v>-998666</v>
      </c>
      <c r="D12" s="18"/>
      <c r="E12" s="19">
        <v>-927857</v>
      </c>
      <c r="F12" s="20">
        <v>-998667</v>
      </c>
      <c r="G12" s="20">
        <v>-998667</v>
      </c>
      <c r="H12" s="20"/>
      <c r="I12" s="20"/>
      <c r="J12" s="20">
        <v>-998667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-998667</v>
      </c>
      <c r="X12" s="20">
        <v>-998667</v>
      </c>
      <c r="Y12" s="20"/>
      <c r="Z12" s="21"/>
      <c r="AA12" s="22">
        <v>-998667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351053992</v>
      </c>
      <c r="D13" s="29">
        <f>SUM(D6:D12)</f>
        <v>0</v>
      </c>
      <c r="E13" s="30">
        <f t="shared" si="0"/>
        <v>338676391</v>
      </c>
      <c r="F13" s="31">
        <f t="shared" si="0"/>
        <v>382326472</v>
      </c>
      <c r="G13" s="31">
        <f t="shared" si="0"/>
        <v>370921194</v>
      </c>
      <c r="H13" s="31">
        <f t="shared" si="0"/>
        <v>10960308</v>
      </c>
      <c r="I13" s="31">
        <f t="shared" si="0"/>
        <v>7361430</v>
      </c>
      <c r="J13" s="31">
        <f t="shared" si="0"/>
        <v>389242932</v>
      </c>
      <c r="K13" s="31">
        <f t="shared" si="0"/>
        <v>7008300</v>
      </c>
      <c r="L13" s="31">
        <f t="shared" si="0"/>
        <v>7394233</v>
      </c>
      <c r="M13" s="31">
        <f t="shared" si="0"/>
        <v>16508048</v>
      </c>
      <c r="N13" s="31">
        <f t="shared" si="0"/>
        <v>30910581</v>
      </c>
      <c r="O13" s="31">
        <f t="shared" si="0"/>
        <v>6844354</v>
      </c>
      <c r="P13" s="31">
        <f t="shared" si="0"/>
        <v>8305763</v>
      </c>
      <c r="Q13" s="31">
        <f t="shared" si="0"/>
        <v>-1395985</v>
      </c>
      <c r="R13" s="31">
        <f t="shared" si="0"/>
        <v>13754132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433907645</v>
      </c>
      <c r="X13" s="31">
        <f t="shared" si="0"/>
        <v>373759363</v>
      </c>
      <c r="Y13" s="31">
        <f t="shared" si="0"/>
        <v>60148282</v>
      </c>
      <c r="Z13" s="32">
        <f>+IF(X13&lt;&gt;0,+(Y13/X13)*100,0)</f>
        <v>16.092782670972177</v>
      </c>
      <c r="AA13" s="33">
        <f>SUM(AA6:AA12)</f>
        <v>382326472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122316857</v>
      </c>
      <c r="D17" s="18"/>
      <c r="E17" s="19">
        <v>121475581</v>
      </c>
      <c r="F17" s="20">
        <v>121909734</v>
      </c>
      <c r="G17" s="24">
        <v>122554580</v>
      </c>
      <c r="H17" s="24">
        <v>159776</v>
      </c>
      <c r="I17" s="24">
        <v>-2832492</v>
      </c>
      <c r="J17" s="20">
        <v>119881864</v>
      </c>
      <c r="K17" s="24">
        <v>-1054422</v>
      </c>
      <c r="L17" s="24">
        <v>-1041440</v>
      </c>
      <c r="M17" s="20">
        <v>-1064247</v>
      </c>
      <c r="N17" s="24">
        <v>-3160109</v>
      </c>
      <c r="O17" s="24">
        <v>-1064247</v>
      </c>
      <c r="P17" s="24">
        <v>-741933</v>
      </c>
      <c r="Q17" s="20">
        <v>-1038912</v>
      </c>
      <c r="R17" s="24">
        <v>-2845092</v>
      </c>
      <c r="S17" s="24"/>
      <c r="T17" s="20"/>
      <c r="U17" s="24"/>
      <c r="V17" s="24"/>
      <c r="W17" s="24">
        <v>113876663</v>
      </c>
      <c r="X17" s="20">
        <v>123027252</v>
      </c>
      <c r="Y17" s="24">
        <v>-9150589</v>
      </c>
      <c r="Z17" s="25">
        <v>-7.4378553135528049</v>
      </c>
      <c r="AA17" s="26">
        <v>121909734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122316857</v>
      </c>
      <c r="D25" s="29">
        <f t="shared" ref="D25:Y25" si="1">SUM(D15:D24)</f>
        <v>0</v>
      </c>
      <c r="E25" s="35">
        <f t="shared" si="1"/>
        <v>121475581</v>
      </c>
      <c r="F25" s="36">
        <f t="shared" si="1"/>
        <v>121909734</v>
      </c>
      <c r="G25" s="36">
        <f t="shared" si="1"/>
        <v>122554580</v>
      </c>
      <c r="H25" s="36">
        <f t="shared" si="1"/>
        <v>159776</v>
      </c>
      <c r="I25" s="36">
        <f t="shared" si="1"/>
        <v>-2832492</v>
      </c>
      <c r="J25" s="36">
        <f t="shared" si="1"/>
        <v>119881864</v>
      </c>
      <c r="K25" s="36">
        <f t="shared" si="1"/>
        <v>-1054422</v>
      </c>
      <c r="L25" s="36">
        <f t="shared" si="1"/>
        <v>-1041440</v>
      </c>
      <c r="M25" s="36">
        <f t="shared" si="1"/>
        <v>-1064247</v>
      </c>
      <c r="N25" s="36">
        <f t="shared" si="1"/>
        <v>-3160109</v>
      </c>
      <c r="O25" s="36">
        <f t="shared" si="1"/>
        <v>-1064247</v>
      </c>
      <c r="P25" s="36">
        <f t="shared" si="1"/>
        <v>-741933</v>
      </c>
      <c r="Q25" s="36">
        <f t="shared" si="1"/>
        <v>-1038912</v>
      </c>
      <c r="R25" s="36">
        <f t="shared" si="1"/>
        <v>-2845092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113876663</v>
      </c>
      <c r="X25" s="36">
        <f t="shared" si="1"/>
        <v>123027252</v>
      </c>
      <c r="Y25" s="36">
        <f t="shared" si="1"/>
        <v>-9150589</v>
      </c>
      <c r="Z25" s="37">
        <f>+IF(X25&lt;&gt;0,+(Y25/X25)*100,0)</f>
        <v>-7.4378553135528049</v>
      </c>
      <c r="AA25" s="38">
        <f>SUM(AA15:AA24)</f>
        <v>121909734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473370849</v>
      </c>
      <c r="D26" s="29">
        <f>+D13+D25</f>
        <v>0</v>
      </c>
      <c r="E26" s="30">
        <f t="shared" si="2"/>
        <v>460151972</v>
      </c>
      <c r="F26" s="31">
        <f t="shared" si="2"/>
        <v>504236206</v>
      </c>
      <c r="G26" s="31">
        <f t="shared" si="2"/>
        <v>493475774</v>
      </c>
      <c r="H26" s="31">
        <f t="shared" si="2"/>
        <v>11120084</v>
      </c>
      <c r="I26" s="31">
        <f t="shared" si="2"/>
        <v>4528938</v>
      </c>
      <c r="J26" s="31">
        <f t="shared" si="2"/>
        <v>509124796</v>
      </c>
      <c r="K26" s="31">
        <f t="shared" si="2"/>
        <v>5953878</v>
      </c>
      <c r="L26" s="31">
        <f t="shared" si="2"/>
        <v>6352793</v>
      </c>
      <c r="M26" s="31">
        <f t="shared" si="2"/>
        <v>15443801</v>
      </c>
      <c r="N26" s="31">
        <f t="shared" si="2"/>
        <v>27750472</v>
      </c>
      <c r="O26" s="31">
        <f t="shared" si="2"/>
        <v>5780107</v>
      </c>
      <c r="P26" s="31">
        <f t="shared" si="2"/>
        <v>7563830</v>
      </c>
      <c r="Q26" s="31">
        <f t="shared" si="2"/>
        <v>-2434897</v>
      </c>
      <c r="R26" s="31">
        <f t="shared" si="2"/>
        <v>10909040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547784308</v>
      </c>
      <c r="X26" s="31">
        <f t="shared" si="2"/>
        <v>496786615</v>
      </c>
      <c r="Y26" s="31">
        <f t="shared" si="2"/>
        <v>50997693</v>
      </c>
      <c r="Z26" s="32">
        <f>+IF(X26&lt;&gt;0,+(Y26/X26)*100,0)</f>
        <v>10.265512688984183</v>
      </c>
      <c r="AA26" s="33">
        <f>+AA13+AA25</f>
        <v>504236206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1188007</v>
      </c>
      <c r="D30" s="18"/>
      <c r="E30" s="19">
        <v>1332599</v>
      </c>
      <c r="F30" s="20">
        <v>1301935</v>
      </c>
      <c r="G30" s="20">
        <v>1188007</v>
      </c>
      <c r="H30" s="20"/>
      <c r="I30" s="20"/>
      <c r="J30" s="20">
        <v>1188007</v>
      </c>
      <c r="K30" s="20"/>
      <c r="L30" s="20"/>
      <c r="M30" s="20">
        <v>-579086</v>
      </c>
      <c r="N30" s="20">
        <v>-579086</v>
      </c>
      <c r="O30" s="20"/>
      <c r="P30" s="20"/>
      <c r="Q30" s="20"/>
      <c r="R30" s="20"/>
      <c r="S30" s="20"/>
      <c r="T30" s="20"/>
      <c r="U30" s="20"/>
      <c r="V30" s="20"/>
      <c r="W30" s="20">
        <v>608921</v>
      </c>
      <c r="X30" s="20">
        <v>594003</v>
      </c>
      <c r="Y30" s="20">
        <v>14918</v>
      </c>
      <c r="Z30" s="21">
        <v>2.5114351274320166</v>
      </c>
      <c r="AA30" s="22">
        <v>1301935</v>
      </c>
    </row>
    <row r="31" spans="1:27" x14ac:dyDescent="0.25">
      <c r="A31" s="23" t="s">
        <v>58</v>
      </c>
      <c r="B31" s="39" t="s">
        <v>32</v>
      </c>
      <c r="C31" s="18">
        <v>193725</v>
      </c>
      <c r="D31" s="18"/>
      <c r="E31" s="19">
        <v>1137203</v>
      </c>
      <c r="F31" s="20">
        <v>667706</v>
      </c>
      <c r="G31" s="20">
        <v>225973</v>
      </c>
      <c r="H31" s="20">
        <v>41547</v>
      </c>
      <c r="I31" s="20">
        <v>34300</v>
      </c>
      <c r="J31" s="20">
        <v>301820</v>
      </c>
      <c r="K31" s="20">
        <v>48160</v>
      </c>
      <c r="L31" s="20">
        <v>62509</v>
      </c>
      <c r="M31" s="20">
        <v>41741</v>
      </c>
      <c r="N31" s="20">
        <v>152410</v>
      </c>
      <c r="O31" s="20">
        <v>70868</v>
      </c>
      <c r="P31" s="20">
        <v>77175</v>
      </c>
      <c r="Q31" s="20">
        <v>67266</v>
      </c>
      <c r="R31" s="20">
        <v>215309</v>
      </c>
      <c r="S31" s="20"/>
      <c r="T31" s="20"/>
      <c r="U31" s="20"/>
      <c r="V31" s="20"/>
      <c r="W31" s="20">
        <v>669539</v>
      </c>
      <c r="X31" s="20">
        <v>549212</v>
      </c>
      <c r="Y31" s="20">
        <v>120327</v>
      </c>
      <c r="Z31" s="21">
        <v>21.909026022738033</v>
      </c>
      <c r="AA31" s="22">
        <v>667706</v>
      </c>
    </row>
    <row r="32" spans="1:27" x14ac:dyDescent="0.25">
      <c r="A32" s="23" t="s">
        <v>59</v>
      </c>
      <c r="B32" s="17" t="s">
        <v>32</v>
      </c>
      <c r="C32" s="18">
        <v>-4932766</v>
      </c>
      <c r="D32" s="18"/>
      <c r="E32" s="19">
        <v>-17536422</v>
      </c>
      <c r="F32" s="20">
        <v>-9008494</v>
      </c>
      <c r="G32" s="20">
        <v>-4933908</v>
      </c>
      <c r="H32" s="20">
        <v>89055</v>
      </c>
      <c r="I32" s="20">
        <v>94902</v>
      </c>
      <c r="J32" s="20">
        <v>-4749951</v>
      </c>
      <c r="K32" s="20">
        <v>94074</v>
      </c>
      <c r="L32" s="20">
        <v>94456</v>
      </c>
      <c r="M32" s="20">
        <v>115395</v>
      </c>
      <c r="N32" s="20">
        <v>303925</v>
      </c>
      <c r="O32" s="20">
        <v>-623355</v>
      </c>
      <c r="P32" s="20">
        <v>103110</v>
      </c>
      <c r="Q32" s="20">
        <v>80625</v>
      </c>
      <c r="R32" s="20">
        <v>-439620</v>
      </c>
      <c r="S32" s="20"/>
      <c r="T32" s="20"/>
      <c r="U32" s="20"/>
      <c r="V32" s="20"/>
      <c r="W32" s="20">
        <v>-4885646</v>
      </c>
      <c r="X32" s="20">
        <v>-7898529</v>
      </c>
      <c r="Y32" s="20">
        <v>3012883</v>
      </c>
      <c r="Z32" s="21">
        <v>-38.144862163575013</v>
      </c>
      <c r="AA32" s="22">
        <v>-9008494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-237000</v>
      </c>
      <c r="F33" s="20"/>
      <c r="G33" s="20"/>
      <c r="H33" s="20">
        <v>532000</v>
      </c>
      <c r="I33" s="20">
        <v>-1755996</v>
      </c>
      <c r="J33" s="20">
        <v>-1223996</v>
      </c>
      <c r="K33" s="20"/>
      <c r="L33" s="20">
        <v>-10908</v>
      </c>
      <c r="M33" s="20">
        <v>597904</v>
      </c>
      <c r="N33" s="20">
        <v>586996</v>
      </c>
      <c r="O33" s="20"/>
      <c r="P33" s="20">
        <v>637000</v>
      </c>
      <c r="Q33" s="20"/>
      <c r="R33" s="20">
        <v>637000</v>
      </c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4549580</v>
      </c>
      <c r="D34" s="18"/>
      <c r="E34" s="19">
        <v>2830792</v>
      </c>
      <c r="F34" s="20">
        <v>4828472</v>
      </c>
      <c r="G34" s="20">
        <v>4297139</v>
      </c>
      <c r="H34" s="20">
        <v>582697</v>
      </c>
      <c r="I34" s="20">
        <v>165127</v>
      </c>
      <c r="J34" s="20">
        <v>5044963</v>
      </c>
      <c r="K34" s="20">
        <v>165127</v>
      </c>
      <c r="L34" s="20">
        <v>165127</v>
      </c>
      <c r="M34" s="20">
        <v>165127</v>
      </c>
      <c r="N34" s="20">
        <v>495381</v>
      </c>
      <c r="O34" s="20">
        <v>165127</v>
      </c>
      <c r="P34" s="20">
        <v>164906</v>
      </c>
      <c r="Q34" s="20">
        <v>164520</v>
      </c>
      <c r="R34" s="20">
        <v>494553</v>
      </c>
      <c r="S34" s="20"/>
      <c r="T34" s="20"/>
      <c r="U34" s="20"/>
      <c r="V34" s="20"/>
      <c r="W34" s="20">
        <v>6034897</v>
      </c>
      <c r="X34" s="20">
        <v>4789190</v>
      </c>
      <c r="Y34" s="20">
        <v>1245707</v>
      </c>
      <c r="Z34" s="21">
        <v>26.010807673113824</v>
      </c>
      <c r="AA34" s="22">
        <v>4828472</v>
      </c>
    </row>
    <row r="35" spans="1:27" x14ac:dyDescent="0.25">
      <c r="A35" s="23" t="s">
        <v>39</v>
      </c>
      <c r="B35" s="17" t="s">
        <v>32</v>
      </c>
      <c r="C35" s="18">
        <v>3981762</v>
      </c>
      <c r="D35" s="18"/>
      <c r="E35" s="19">
        <v>4984002</v>
      </c>
      <c r="F35" s="20">
        <v>3981760</v>
      </c>
      <c r="G35" s="20">
        <v>5156757</v>
      </c>
      <c r="H35" s="20">
        <v>176181</v>
      </c>
      <c r="I35" s="20">
        <v>63092</v>
      </c>
      <c r="J35" s="20">
        <v>5396030</v>
      </c>
      <c r="K35" s="20">
        <v>151477</v>
      </c>
      <c r="L35" s="20">
        <v>-35238</v>
      </c>
      <c r="M35" s="20">
        <v>72480</v>
      </c>
      <c r="N35" s="20">
        <v>188719</v>
      </c>
      <c r="O35" s="20">
        <v>153175</v>
      </c>
      <c r="P35" s="20">
        <v>-19256</v>
      </c>
      <c r="Q35" s="20">
        <v>223341</v>
      </c>
      <c r="R35" s="20">
        <v>357260</v>
      </c>
      <c r="S35" s="20"/>
      <c r="T35" s="20"/>
      <c r="U35" s="20"/>
      <c r="V35" s="20"/>
      <c r="W35" s="20">
        <v>5942009</v>
      </c>
      <c r="X35" s="20">
        <v>3981760</v>
      </c>
      <c r="Y35" s="20">
        <v>1960249</v>
      </c>
      <c r="Z35" s="21">
        <v>49.230717069838462</v>
      </c>
      <c r="AA35" s="22">
        <v>3981760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4980308</v>
      </c>
      <c r="D37" s="29">
        <f t="shared" ref="D37:Y37" si="3">SUM(D29:D36)</f>
        <v>0</v>
      </c>
      <c r="E37" s="30">
        <f t="shared" si="3"/>
        <v>-7488826</v>
      </c>
      <c r="F37" s="31">
        <f t="shared" si="3"/>
        <v>1771379</v>
      </c>
      <c r="G37" s="31">
        <f t="shared" si="3"/>
        <v>5933968</v>
      </c>
      <c r="H37" s="31">
        <f t="shared" si="3"/>
        <v>1421480</v>
      </c>
      <c r="I37" s="31">
        <f t="shared" si="3"/>
        <v>-1398575</v>
      </c>
      <c r="J37" s="31">
        <f t="shared" si="3"/>
        <v>5956873</v>
      </c>
      <c r="K37" s="31">
        <f t="shared" si="3"/>
        <v>458838</v>
      </c>
      <c r="L37" s="31">
        <f t="shared" si="3"/>
        <v>275946</v>
      </c>
      <c r="M37" s="31">
        <f t="shared" si="3"/>
        <v>413561</v>
      </c>
      <c r="N37" s="31">
        <f t="shared" si="3"/>
        <v>1148345</v>
      </c>
      <c r="O37" s="31">
        <f t="shared" si="3"/>
        <v>-234185</v>
      </c>
      <c r="P37" s="31">
        <f t="shared" si="3"/>
        <v>962935</v>
      </c>
      <c r="Q37" s="31">
        <f t="shared" si="3"/>
        <v>535752</v>
      </c>
      <c r="R37" s="31">
        <f t="shared" si="3"/>
        <v>1264502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8369720</v>
      </c>
      <c r="X37" s="31">
        <f t="shared" si="3"/>
        <v>2015636</v>
      </c>
      <c r="Y37" s="31">
        <f t="shared" si="3"/>
        <v>6354084</v>
      </c>
      <c r="Z37" s="32">
        <f>+IF(X37&lt;&gt;0,+(Y37/X37)*100,0)</f>
        <v>315.2396563665265</v>
      </c>
      <c r="AA37" s="33">
        <f>SUM(AA29:AA36)</f>
        <v>1771379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12569362</v>
      </c>
      <c r="D39" s="18"/>
      <c r="E39" s="19">
        <v>11236772</v>
      </c>
      <c r="F39" s="20">
        <v>11267435</v>
      </c>
      <c r="G39" s="20">
        <v>12569363</v>
      </c>
      <c r="H39" s="20"/>
      <c r="I39" s="20"/>
      <c r="J39" s="20">
        <v>12569363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12569363</v>
      </c>
      <c r="X39" s="20">
        <v>12569363</v>
      </c>
      <c r="Y39" s="20"/>
      <c r="Z39" s="21"/>
      <c r="AA39" s="22">
        <v>11267435</v>
      </c>
    </row>
    <row r="40" spans="1:27" x14ac:dyDescent="0.25">
      <c r="A40" s="23" t="s">
        <v>61</v>
      </c>
      <c r="B40" s="17" t="s">
        <v>32</v>
      </c>
      <c r="C40" s="18">
        <v>59989669</v>
      </c>
      <c r="D40" s="18"/>
      <c r="E40" s="19">
        <v>78882028</v>
      </c>
      <c r="F40" s="20">
        <v>64711154</v>
      </c>
      <c r="G40" s="20">
        <v>60395023</v>
      </c>
      <c r="H40" s="20">
        <v>405353</v>
      </c>
      <c r="I40" s="20">
        <v>405353</v>
      </c>
      <c r="J40" s="20">
        <v>61205729</v>
      </c>
      <c r="K40" s="20">
        <v>405353</v>
      </c>
      <c r="L40" s="20">
        <v>405353</v>
      </c>
      <c r="M40" s="20">
        <v>405353</v>
      </c>
      <c r="N40" s="20">
        <v>1216059</v>
      </c>
      <c r="O40" s="20">
        <v>405353</v>
      </c>
      <c r="P40" s="20">
        <v>538638</v>
      </c>
      <c r="Q40" s="20">
        <v>784189</v>
      </c>
      <c r="R40" s="20">
        <v>1728180</v>
      </c>
      <c r="S40" s="20"/>
      <c r="T40" s="20"/>
      <c r="U40" s="20"/>
      <c r="V40" s="20"/>
      <c r="W40" s="20">
        <v>64149968</v>
      </c>
      <c r="X40" s="20">
        <v>63530783</v>
      </c>
      <c r="Y40" s="20">
        <v>619185</v>
      </c>
      <c r="Z40" s="21">
        <v>0.97462201906121626</v>
      </c>
      <c r="AA40" s="22">
        <v>64711154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1949450</v>
      </c>
      <c r="D42" s="18"/>
      <c r="E42" s="19">
        <v>2644619</v>
      </c>
      <c r="F42" s="20">
        <v>2305757</v>
      </c>
      <c r="G42" s="20">
        <v>1985111</v>
      </c>
      <c r="H42" s="20">
        <v>35661</v>
      </c>
      <c r="I42" s="20">
        <v>35661</v>
      </c>
      <c r="J42" s="20">
        <v>2056433</v>
      </c>
      <c r="K42" s="20">
        <v>35661</v>
      </c>
      <c r="L42" s="20">
        <v>35661</v>
      </c>
      <c r="M42" s="20">
        <v>35661</v>
      </c>
      <c r="N42" s="20">
        <v>106983</v>
      </c>
      <c r="O42" s="20">
        <v>35661</v>
      </c>
      <c r="P42" s="20">
        <v>29473</v>
      </c>
      <c r="Q42" s="20">
        <v>19303</v>
      </c>
      <c r="R42" s="20">
        <v>84437</v>
      </c>
      <c r="S42" s="20"/>
      <c r="T42" s="20"/>
      <c r="U42" s="20"/>
      <c r="V42" s="20"/>
      <c r="W42" s="20">
        <v>2247853</v>
      </c>
      <c r="X42" s="20">
        <v>2191551</v>
      </c>
      <c r="Y42" s="20">
        <v>56302</v>
      </c>
      <c r="Z42" s="21">
        <v>2.5690481307530604</v>
      </c>
      <c r="AA42" s="22">
        <v>2305757</v>
      </c>
    </row>
    <row r="43" spans="1:27" x14ac:dyDescent="0.25">
      <c r="A43" s="27" t="s">
        <v>67</v>
      </c>
      <c r="B43" s="34" t="s">
        <v>32</v>
      </c>
      <c r="C43" s="29">
        <f>SUM(C39:C42)</f>
        <v>74508481</v>
      </c>
      <c r="D43" s="29">
        <f t="shared" ref="D43:Y43" si="4">SUM(D39:D42)</f>
        <v>0</v>
      </c>
      <c r="E43" s="35">
        <f t="shared" si="4"/>
        <v>92763419</v>
      </c>
      <c r="F43" s="36">
        <f t="shared" si="4"/>
        <v>78284346</v>
      </c>
      <c r="G43" s="36">
        <f t="shared" si="4"/>
        <v>74949497</v>
      </c>
      <c r="H43" s="36">
        <f t="shared" si="4"/>
        <v>441014</v>
      </c>
      <c r="I43" s="36">
        <f t="shared" si="4"/>
        <v>441014</v>
      </c>
      <c r="J43" s="36">
        <f t="shared" si="4"/>
        <v>75831525</v>
      </c>
      <c r="K43" s="36">
        <f t="shared" si="4"/>
        <v>441014</v>
      </c>
      <c r="L43" s="36">
        <f t="shared" si="4"/>
        <v>441014</v>
      </c>
      <c r="M43" s="36">
        <f t="shared" si="4"/>
        <v>441014</v>
      </c>
      <c r="N43" s="36">
        <f t="shared" si="4"/>
        <v>1323042</v>
      </c>
      <c r="O43" s="36">
        <f t="shared" si="4"/>
        <v>441014</v>
      </c>
      <c r="P43" s="36">
        <f t="shared" si="4"/>
        <v>568111</v>
      </c>
      <c r="Q43" s="36">
        <f t="shared" si="4"/>
        <v>803492</v>
      </c>
      <c r="R43" s="36">
        <f t="shared" si="4"/>
        <v>1812617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78967184</v>
      </c>
      <c r="X43" s="36">
        <f t="shared" si="4"/>
        <v>78291697</v>
      </c>
      <c r="Y43" s="36">
        <f t="shared" si="4"/>
        <v>675487</v>
      </c>
      <c r="Z43" s="37">
        <f>+IF(X43&lt;&gt;0,+(Y43/X43)*100,0)</f>
        <v>0.86278242250899218</v>
      </c>
      <c r="AA43" s="38">
        <f>SUM(AA39:AA42)</f>
        <v>78284346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79488789</v>
      </c>
      <c r="D44" s="29">
        <f>+D37+D43</f>
        <v>0</v>
      </c>
      <c r="E44" s="30">
        <f t="shared" si="5"/>
        <v>85274593</v>
      </c>
      <c r="F44" s="31">
        <f t="shared" si="5"/>
        <v>80055725</v>
      </c>
      <c r="G44" s="31">
        <f t="shared" si="5"/>
        <v>80883465</v>
      </c>
      <c r="H44" s="31">
        <f t="shared" si="5"/>
        <v>1862494</v>
      </c>
      <c r="I44" s="31">
        <f t="shared" si="5"/>
        <v>-957561</v>
      </c>
      <c r="J44" s="31">
        <f t="shared" si="5"/>
        <v>81788398</v>
      </c>
      <c r="K44" s="31">
        <f t="shared" si="5"/>
        <v>899852</v>
      </c>
      <c r="L44" s="31">
        <f t="shared" si="5"/>
        <v>716960</v>
      </c>
      <c r="M44" s="31">
        <f t="shared" si="5"/>
        <v>854575</v>
      </c>
      <c r="N44" s="31">
        <f t="shared" si="5"/>
        <v>2471387</v>
      </c>
      <c r="O44" s="31">
        <f t="shared" si="5"/>
        <v>206829</v>
      </c>
      <c r="P44" s="31">
        <f t="shared" si="5"/>
        <v>1531046</v>
      </c>
      <c r="Q44" s="31">
        <f t="shared" si="5"/>
        <v>1339244</v>
      </c>
      <c r="R44" s="31">
        <f t="shared" si="5"/>
        <v>3077119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87336904</v>
      </c>
      <c r="X44" s="31">
        <f t="shared" si="5"/>
        <v>80307333</v>
      </c>
      <c r="Y44" s="31">
        <f t="shared" si="5"/>
        <v>7029571</v>
      </c>
      <c r="Z44" s="32">
        <f>+IF(X44&lt;&gt;0,+(Y44/X44)*100,0)</f>
        <v>8.7533363858565689</v>
      </c>
      <c r="AA44" s="33">
        <f>+AA37+AA43</f>
        <v>80055725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393882060</v>
      </c>
      <c r="D45" s="42">
        <f t="shared" si="6"/>
        <v>0</v>
      </c>
      <c r="E45" s="43">
        <f t="shared" si="6"/>
        <v>374877379</v>
      </c>
      <c r="F45" s="44">
        <f t="shared" si="6"/>
        <v>424180481</v>
      </c>
      <c r="G45" s="44">
        <f t="shared" si="6"/>
        <v>412592309</v>
      </c>
      <c r="H45" s="44">
        <f t="shared" si="6"/>
        <v>9257590</v>
      </c>
      <c r="I45" s="44">
        <f t="shared" si="6"/>
        <v>5486499</v>
      </c>
      <c r="J45" s="44">
        <f t="shared" si="6"/>
        <v>427336398</v>
      </c>
      <c r="K45" s="44">
        <f t="shared" si="6"/>
        <v>5054026</v>
      </c>
      <c r="L45" s="44">
        <f t="shared" si="6"/>
        <v>5635833</v>
      </c>
      <c r="M45" s="44">
        <f t="shared" si="6"/>
        <v>14589226</v>
      </c>
      <c r="N45" s="44">
        <f t="shared" si="6"/>
        <v>25279085</v>
      </c>
      <c r="O45" s="44">
        <f t="shared" si="6"/>
        <v>5573278</v>
      </c>
      <c r="P45" s="44">
        <f t="shared" si="6"/>
        <v>6032784</v>
      </c>
      <c r="Q45" s="44">
        <f t="shared" si="6"/>
        <v>-3774141</v>
      </c>
      <c r="R45" s="44">
        <f t="shared" si="6"/>
        <v>7831921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460447404</v>
      </c>
      <c r="X45" s="44">
        <f t="shared" si="6"/>
        <v>416479282</v>
      </c>
      <c r="Y45" s="44">
        <f t="shared" si="6"/>
        <v>43968122</v>
      </c>
      <c r="Z45" s="45">
        <f>+IF(X45&lt;&gt;0,+(Y45/X45)*100,0)</f>
        <v>10.557097051468697</v>
      </c>
      <c r="AA45" s="46">
        <f>+AA26-AA44</f>
        <v>424180481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-12234696</v>
      </c>
      <c r="D47" s="18"/>
      <c r="E47" s="19">
        <v>48241014</v>
      </c>
      <c r="F47" s="20">
        <v>18209126</v>
      </c>
      <c r="G47" s="20">
        <v>-12242030</v>
      </c>
      <c r="H47" s="20">
        <v>152726</v>
      </c>
      <c r="I47" s="20">
        <v>61</v>
      </c>
      <c r="J47" s="20">
        <v>-12089243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-12089243</v>
      </c>
      <c r="X47" s="20">
        <v>10507927</v>
      </c>
      <c r="Y47" s="20">
        <v>-22597170</v>
      </c>
      <c r="Z47" s="47">
        <v>-215.04879126016004</v>
      </c>
      <c r="AA47" s="22">
        <v>18209126</v>
      </c>
    </row>
    <row r="48" spans="1:27" x14ac:dyDescent="0.25">
      <c r="A48" s="23" t="s">
        <v>73</v>
      </c>
      <c r="B48" s="17" t="s">
        <v>32</v>
      </c>
      <c r="C48" s="18">
        <v>3213570</v>
      </c>
      <c r="D48" s="18"/>
      <c r="E48" s="19">
        <v>2583657</v>
      </c>
      <c r="F48" s="20">
        <v>3213571</v>
      </c>
      <c r="G48" s="20">
        <v>2583656</v>
      </c>
      <c r="H48" s="20">
        <v>629914</v>
      </c>
      <c r="I48" s="20"/>
      <c r="J48" s="20">
        <v>3213570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3213570</v>
      </c>
      <c r="X48" s="20">
        <v>3213571</v>
      </c>
      <c r="Y48" s="20">
        <v>-1</v>
      </c>
      <c r="Z48" s="47"/>
      <c r="AA48" s="22">
        <v>3213571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-9021126</v>
      </c>
      <c r="D50" s="50">
        <f t="shared" ref="D50:Y50" si="7">SUM(D47:D49)</f>
        <v>0</v>
      </c>
      <c r="E50" s="51">
        <f t="shared" si="7"/>
        <v>50824671</v>
      </c>
      <c r="F50" s="52">
        <f t="shared" si="7"/>
        <v>21422697</v>
      </c>
      <c r="G50" s="52">
        <f t="shared" si="7"/>
        <v>-9658374</v>
      </c>
      <c r="H50" s="52">
        <f t="shared" si="7"/>
        <v>782640</v>
      </c>
      <c r="I50" s="52">
        <f t="shared" si="7"/>
        <v>61</v>
      </c>
      <c r="J50" s="52">
        <f t="shared" si="7"/>
        <v>-8875673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-8875673</v>
      </c>
      <c r="X50" s="52">
        <f t="shared" si="7"/>
        <v>13721498</v>
      </c>
      <c r="Y50" s="52">
        <f t="shared" si="7"/>
        <v>-22597171</v>
      </c>
      <c r="Z50" s="53">
        <f>+IF(X50&lt;&gt;0,+(Y50/X50)*100,0)</f>
        <v>-164.68443168522853</v>
      </c>
      <c r="AA50" s="54">
        <f>SUM(AA47:AA49)</f>
        <v>21422697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27783668</v>
      </c>
      <c r="D6" s="18"/>
      <c r="E6" s="19"/>
      <c r="F6" s="20"/>
      <c r="G6" s="20">
        <v>9176165</v>
      </c>
      <c r="H6" s="20">
        <v>1013670</v>
      </c>
      <c r="I6" s="20">
        <v>1235220</v>
      </c>
      <c r="J6" s="20">
        <v>11425055</v>
      </c>
      <c r="K6" s="20">
        <v>1352611</v>
      </c>
      <c r="L6" s="20">
        <v>1457811</v>
      </c>
      <c r="M6" s="20">
        <v>6740404</v>
      </c>
      <c r="N6" s="20">
        <v>9550826</v>
      </c>
      <c r="O6" s="20">
        <v>1558185</v>
      </c>
      <c r="P6" s="20">
        <v>1794289</v>
      </c>
      <c r="Q6" s="20">
        <v>4882217</v>
      </c>
      <c r="R6" s="20">
        <v>8234691</v>
      </c>
      <c r="S6" s="20"/>
      <c r="T6" s="20"/>
      <c r="U6" s="20"/>
      <c r="V6" s="20"/>
      <c r="W6" s="20">
        <v>29210572</v>
      </c>
      <c r="X6" s="20"/>
      <c r="Y6" s="20">
        <v>29210572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6392046</v>
      </c>
      <c r="D7" s="18"/>
      <c r="E7" s="19">
        <v>4954876</v>
      </c>
      <c r="F7" s="20">
        <v>3883136</v>
      </c>
      <c r="G7" s="20">
        <v>5530098</v>
      </c>
      <c r="H7" s="20">
        <v>561749</v>
      </c>
      <c r="I7" s="20">
        <v>456926</v>
      </c>
      <c r="J7" s="20">
        <v>6548773</v>
      </c>
      <c r="K7" s="20">
        <v>401663</v>
      </c>
      <c r="L7" s="20">
        <v>374799</v>
      </c>
      <c r="M7" s="20">
        <v>360762</v>
      </c>
      <c r="N7" s="20">
        <v>1137224</v>
      </c>
      <c r="O7" s="20">
        <v>464197</v>
      </c>
      <c r="P7" s="20">
        <v>439755</v>
      </c>
      <c r="Q7" s="20">
        <v>-42138</v>
      </c>
      <c r="R7" s="20">
        <v>861814</v>
      </c>
      <c r="S7" s="20"/>
      <c r="T7" s="20"/>
      <c r="U7" s="20"/>
      <c r="V7" s="20"/>
      <c r="W7" s="20">
        <v>8547811</v>
      </c>
      <c r="X7" s="20">
        <v>4043575</v>
      </c>
      <c r="Y7" s="20">
        <v>4504236</v>
      </c>
      <c r="Z7" s="21">
        <v>111.39241883729125</v>
      </c>
      <c r="AA7" s="22">
        <v>3883136</v>
      </c>
    </row>
    <row r="8" spans="1:27" x14ac:dyDescent="0.25">
      <c r="A8" s="23" t="s">
        <v>36</v>
      </c>
      <c r="B8" s="17" t="s">
        <v>32</v>
      </c>
      <c r="C8" s="18">
        <v>-5859</v>
      </c>
      <c r="D8" s="18"/>
      <c r="E8" s="19">
        <v>-66384</v>
      </c>
      <c r="F8" s="20">
        <v>952742</v>
      </c>
      <c r="G8" s="20">
        <v>-1473326</v>
      </c>
      <c r="H8" s="20">
        <v>66206</v>
      </c>
      <c r="I8" s="20">
        <v>59501</v>
      </c>
      <c r="J8" s="20">
        <v>-1347619</v>
      </c>
      <c r="K8" s="20">
        <v>38434</v>
      </c>
      <c r="L8" s="20">
        <v>44467</v>
      </c>
      <c r="M8" s="20">
        <v>58849</v>
      </c>
      <c r="N8" s="20">
        <v>141750</v>
      </c>
      <c r="O8" s="20">
        <v>22071</v>
      </c>
      <c r="P8" s="20">
        <v>16333</v>
      </c>
      <c r="Q8" s="20">
        <v>-11039</v>
      </c>
      <c r="R8" s="20">
        <v>27365</v>
      </c>
      <c r="S8" s="20"/>
      <c r="T8" s="20"/>
      <c r="U8" s="20"/>
      <c r="V8" s="20"/>
      <c r="W8" s="20">
        <v>-1178504</v>
      </c>
      <c r="X8" s="20">
        <v>1064627</v>
      </c>
      <c r="Y8" s="20">
        <v>-2243131</v>
      </c>
      <c r="Z8" s="21">
        <v>-210.69642231504554</v>
      </c>
      <c r="AA8" s="22">
        <v>952742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-551466</v>
      </c>
      <c r="D10" s="18"/>
      <c r="E10" s="19"/>
      <c r="F10" s="20"/>
      <c r="G10" s="20">
        <v>-6320</v>
      </c>
      <c r="H10" s="20">
        <v>-81521</v>
      </c>
      <c r="I10" s="20">
        <v>-10995</v>
      </c>
      <c r="J10" s="20">
        <v>-98836</v>
      </c>
      <c r="K10" s="20">
        <v>-96751</v>
      </c>
      <c r="L10" s="20">
        <v>-10582</v>
      </c>
      <c r="M10" s="20">
        <v>-101806</v>
      </c>
      <c r="N10" s="20">
        <v>-209139</v>
      </c>
      <c r="O10" s="20">
        <v>-15230</v>
      </c>
      <c r="P10" s="20">
        <v>-15654</v>
      </c>
      <c r="Q10" s="20">
        <v>-55335</v>
      </c>
      <c r="R10" s="20">
        <v>-86219</v>
      </c>
      <c r="S10" s="20"/>
      <c r="T10" s="20"/>
      <c r="U10" s="20"/>
      <c r="V10" s="20"/>
      <c r="W10" s="20">
        <v>-394194</v>
      </c>
      <c r="X10" s="20"/>
      <c r="Y10" s="20">
        <v>-394194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-484417</v>
      </c>
      <c r="D11" s="18"/>
      <c r="E11" s="19"/>
      <c r="F11" s="20"/>
      <c r="G11" s="24">
        <v>-490225</v>
      </c>
      <c r="H11" s="24"/>
      <c r="I11" s="24"/>
      <c r="J11" s="20">
        <v>-490225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-490225</v>
      </c>
      <c r="X11" s="20"/>
      <c r="Y11" s="24">
        <v>-490225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33133972</v>
      </c>
      <c r="D13" s="29">
        <f>SUM(D6:D12)</f>
        <v>0</v>
      </c>
      <c r="E13" s="30">
        <f t="shared" si="0"/>
        <v>4888492</v>
      </c>
      <c r="F13" s="31">
        <f t="shared" si="0"/>
        <v>4835878</v>
      </c>
      <c r="G13" s="31">
        <f t="shared" si="0"/>
        <v>12736392</v>
      </c>
      <c r="H13" s="31">
        <f t="shared" si="0"/>
        <v>1560104</v>
      </c>
      <c r="I13" s="31">
        <f t="shared" si="0"/>
        <v>1740652</v>
      </c>
      <c r="J13" s="31">
        <f t="shared" si="0"/>
        <v>16037148</v>
      </c>
      <c r="K13" s="31">
        <f t="shared" si="0"/>
        <v>1695957</v>
      </c>
      <c r="L13" s="31">
        <f t="shared" si="0"/>
        <v>1866495</v>
      </c>
      <c r="M13" s="31">
        <f t="shared" si="0"/>
        <v>7058209</v>
      </c>
      <c r="N13" s="31">
        <f t="shared" si="0"/>
        <v>10620661</v>
      </c>
      <c r="O13" s="31">
        <f t="shared" si="0"/>
        <v>2029223</v>
      </c>
      <c r="P13" s="31">
        <f t="shared" si="0"/>
        <v>2234723</v>
      </c>
      <c r="Q13" s="31">
        <f t="shared" si="0"/>
        <v>4773705</v>
      </c>
      <c r="R13" s="31">
        <f t="shared" si="0"/>
        <v>9037651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35695460</v>
      </c>
      <c r="X13" s="31">
        <f t="shared" si="0"/>
        <v>5108202</v>
      </c>
      <c r="Y13" s="31">
        <f t="shared" si="0"/>
        <v>30587258</v>
      </c>
      <c r="Z13" s="32">
        <f>+IF(X13&lt;&gt;0,+(Y13/X13)*100,0)</f>
        <v>598.78716620838418</v>
      </c>
      <c r="AA13" s="33">
        <f>SUM(AA6:AA12)</f>
        <v>4835878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29306544</v>
      </c>
      <c r="D17" s="18"/>
      <c r="E17" s="19">
        <v>18222018</v>
      </c>
      <c r="F17" s="20">
        <v>20215226</v>
      </c>
      <c r="G17" s="24">
        <v>23846724</v>
      </c>
      <c r="H17" s="24"/>
      <c r="I17" s="24">
        <v>379429</v>
      </c>
      <c r="J17" s="20">
        <v>24226153</v>
      </c>
      <c r="K17" s="24">
        <v>-326713</v>
      </c>
      <c r="L17" s="24"/>
      <c r="M17" s="20">
        <v>631046</v>
      </c>
      <c r="N17" s="24">
        <v>304333</v>
      </c>
      <c r="O17" s="24">
        <v>-82342</v>
      </c>
      <c r="P17" s="24">
        <v>144636</v>
      </c>
      <c r="Q17" s="20">
        <v>792658</v>
      </c>
      <c r="R17" s="24">
        <v>854952</v>
      </c>
      <c r="S17" s="24"/>
      <c r="T17" s="20"/>
      <c r="U17" s="24"/>
      <c r="V17" s="24"/>
      <c r="W17" s="24">
        <v>25385438</v>
      </c>
      <c r="X17" s="20">
        <v>21048355</v>
      </c>
      <c r="Y17" s="24">
        <v>4337083</v>
      </c>
      <c r="Z17" s="25">
        <v>20.605329965215809</v>
      </c>
      <c r="AA17" s="26">
        <v>20215226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29306544</v>
      </c>
      <c r="D25" s="29">
        <f t="shared" ref="D25:Y25" si="1">SUM(D15:D24)</f>
        <v>0</v>
      </c>
      <c r="E25" s="35">
        <f t="shared" si="1"/>
        <v>18222018</v>
      </c>
      <c r="F25" s="36">
        <f t="shared" si="1"/>
        <v>20215226</v>
      </c>
      <c r="G25" s="36">
        <f t="shared" si="1"/>
        <v>23846724</v>
      </c>
      <c r="H25" s="36">
        <f t="shared" si="1"/>
        <v>0</v>
      </c>
      <c r="I25" s="36">
        <f t="shared" si="1"/>
        <v>379429</v>
      </c>
      <c r="J25" s="36">
        <f t="shared" si="1"/>
        <v>24226153</v>
      </c>
      <c r="K25" s="36">
        <f t="shared" si="1"/>
        <v>-326713</v>
      </c>
      <c r="L25" s="36">
        <f t="shared" si="1"/>
        <v>0</v>
      </c>
      <c r="M25" s="36">
        <f t="shared" si="1"/>
        <v>631046</v>
      </c>
      <c r="N25" s="36">
        <f t="shared" si="1"/>
        <v>304333</v>
      </c>
      <c r="O25" s="36">
        <f t="shared" si="1"/>
        <v>-82342</v>
      </c>
      <c r="P25" s="36">
        <f t="shared" si="1"/>
        <v>144636</v>
      </c>
      <c r="Q25" s="36">
        <f t="shared" si="1"/>
        <v>792658</v>
      </c>
      <c r="R25" s="36">
        <f t="shared" si="1"/>
        <v>854952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25385438</v>
      </c>
      <c r="X25" s="36">
        <f t="shared" si="1"/>
        <v>21048355</v>
      </c>
      <c r="Y25" s="36">
        <f t="shared" si="1"/>
        <v>4337083</v>
      </c>
      <c r="Z25" s="37">
        <f>+IF(X25&lt;&gt;0,+(Y25/X25)*100,0)</f>
        <v>20.605329965215809</v>
      </c>
      <c r="AA25" s="38">
        <f>SUM(AA15:AA24)</f>
        <v>20215226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62440516</v>
      </c>
      <c r="D26" s="29">
        <f>+D13+D25</f>
        <v>0</v>
      </c>
      <c r="E26" s="30">
        <f t="shared" si="2"/>
        <v>23110510</v>
      </c>
      <c r="F26" s="31">
        <f t="shared" si="2"/>
        <v>25051104</v>
      </c>
      <c r="G26" s="31">
        <f t="shared" si="2"/>
        <v>36583116</v>
      </c>
      <c r="H26" s="31">
        <f t="shared" si="2"/>
        <v>1560104</v>
      </c>
      <c r="I26" s="31">
        <f t="shared" si="2"/>
        <v>2120081</v>
      </c>
      <c r="J26" s="31">
        <f t="shared" si="2"/>
        <v>40263301</v>
      </c>
      <c r="K26" s="31">
        <f t="shared" si="2"/>
        <v>1369244</v>
      </c>
      <c r="L26" s="31">
        <f t="shared" si="2"/>
        <v>1866495</v>
      </c>
      <c r="M26" s="31">
        <f t="shared" si="2"/>
        <v>7689255</v>
      </c>
      <c r="N26" s="31">
        <f t="shared" si="2"/>
        <v>10924994</v>
      </c>
      <c r="O26" s="31">
        <f t="shared" si="2"/>
        <v>1946881</v>
      </c>
      <c r="P26" s="31">
        <f t="shared" si="2"/>
        <v>2379359</v>
      </c>
      <c r="Q26" s="31">
        <f t="shared" si="2"/>
        <v>5566363</v>
      </c>
      <c r="R26" s="31">
        <f t="shared" si="2"/>
        <v>9892603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61080898</v>
      </c>
      <c r="X26" s="31">
        <f t="shared" si="2"/>
        <v>26156557</v>
      </c>
      <c r="Y26" s="31">
        <f t="shared" si="2"/>
        <v>34924341</v>
      </c>
      <c r="Z26" s="32">
        <f>+IF(X26&lt;&gt;0,+(Y26/X26)*100,0)</f>
        <v>133.52040560995852</v>
      </c>
      <c r="AA26" s="33">
        <f>+AA13+AA25</f>
        <v>25051104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2857645</v>
      </c>
      <c r="D32" s="18"/>
      <c r="E32" s="19"/>
      <c r="F32" s="20"/>
      <c r="G32" s="20">
        <v>394155</v>
      </c>
      <c r="H32" s="20">
        <v>-225327</v>
      </c>
      <c r="I32" s="20">
        <v>2992</v>
      </c>
      <c r="J32" s="20">
        <v>171820</v>
      </c>
      <c r="K32" s="20">
        <v>353186</v>
      </c>
      <c r="L32" s="20">
        <v>200214</v>
      </c>
      <c r="M32" s="20">
        <v>91656</v>
      </c>
      <c r="N32" s="20">
        <v>645056</v>
      </c>
      <c r="O32" s="20">
        <v>344262</v>
      </c>
      <c r="P32" s="20">
        <v>973692</v>
      </c>
      <c r="Q32" s="20">
        <v>-129857</v>
      </c>
      <c r="R32" s="20">
        <v>1188097</v>
      </c>
      <c r="S32" s="20"/>
      <c r="T32" s="20"/>
      <c r="U32" s="20"/>
      <c r="V32" s="20"/>
      <c r="W32" s="20">
        <v>2004973</v>
      </c>
      <c r="X32" s="20"/>
      <c r="Y32" s="20">
        <v>2004973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2857645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394155</v>
      </c>
      <c r="H37" s="31">
        <f t="shared" si="3"/>
        <v>-225327</v>
      </c>
      <c r="I37" s="31">
        <f t="shared" si="3"/>
        <v>2992</v>
      </c>
      <c r="J37" s="31">
        <f t="shared" si="3"/>
        <v>171820</v>
      </c>
      <c r="K37" s="31">
        <f t="shared" si="3"/>
        <v>353186</v>
      </c>
      <c r="L37" s="31">
        <f t="shared" si="3"/>
        <v>200214</v>
      </c>
      <c r="M37" s="31">
        <f t="shared" si="3"/>
        <v>91656</v>
      </c>
      <c r="N37" s="31">
        <f t="shared" si="3"/>
        <v>645056</v>
      </c>
      <c r="O37" s="31">
        <f t="shared" si="3"/>
        <v>344262</v>
      </c>
      <c r="P37" s="31">
        <f t="shared" si="3"/>
        <v>973692</v>
      </c>
      <c r="Q37" s="31">
        <f t="shared" si="3"/>
        <v>-129857</v>
      </c>
      <c r="R37" s="31">
        <f t="shared" si="3"/>
        <v>1188097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2004973</v>
      </c>
      <c r="X37" s="31">
        <f t="shared" si="3"/>
        <v>0</v>
      </c>
      <c r="Y37" s="31">
        <f t="shared" si="3"/>
        <v>2004973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58486876</v>
      </c>
      <c r="D40" s="18"/>
      <c r="E40" s="19">
        <v>61703093</v>
      </c>
      <c r="F40" s="20">
        <v>64534029</v>
      </c>
      <c r="G40" s="20">
        <v>58486876</v>
      </c>
      <c r="H40" s="20"/>
      <c r="I40" s="20"/>
      <c r="J40" s="20">
        <v>58486876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58486876</v>
      </c>
      <c r="X40" s="20">
        <v>63022237</v>
      </c>
      <c r="Y40" s="20">
        <v>-4535361</v>
      </c>
      <c r="Z40" s="21">
        <v>-7.1964455974484061</v>
      </c>
      <c r="AA40" s="22">
        <v>64534029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58486876</v>
      </c>
      <c r="D43" s="29">
        <f t="shared" ref="D43:Y43" si="4">SUM(D39:D42)</f>
        <v>0</v>
      </c>
      <c r="E43" s="35">
        <f t="shared" si="4"/>
        <v>61703093</v>
      </c>
      <c r="F43" s="36">
        <f t="shared" si="4"/>
        <v>64534029</v>
      </c>
      <c r="G43" s="36">
        <f t="shared" si="4"/>
        <v>58486876</v>
      </c>
      <c r="H43" s="36">
        <f t="shared" si="4"/>
        <v>0</v>
      </c>
      <c r="I43" s="36">
        <f t="shared" si="4"/>
        <v>0</v>
      </c>
      <c r="J43" s="36">
        <f t="shared" si="4"/>
        <v>58486876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58486876</v>
      </c>
      <c r="X43" s="36">
        <f t="shared" si="4"/>
        <v>63022237</v>
      </c>
      <c r="Y43" s="36">
        <f t="shared" si="4"/>
        <v>-4535361</v>
      </c>
      <c r="Z43" s="37">
        <f>+IF(X43&lt;&gt;0,+(Y43/X43)*100,0)</f>
        <v>-7.1964455974484061</v>
      </c>
      <c r="AA43" s="38">
        <f>SUM(AA39:AA42)</f>
        <v>64534029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61344521</v>
      </c>
      <c r="D44" s="29">
        <f>+D37+D43</f>
        <v>0</v>
      </c>
      <c r="E44" s="30">
        <f t="shared" si="5"/>
        <v>61703093</v>
      </c>
      <c r="F44" s="31">
        <f t="shared" si="5"/>
        <v>64534029</v>
      </c>
      <c r="G44" s="31">
        <f t="shared" si="5"/>
        <v>58881031</v>
      </c>
      <c r="H44" s="31">
        <f t="shared" si="5"/>
        <v>-225327</v>
      </c>
      <c r="I44" s="31">
        <f t="shared" si="5"/>
        <v>2992</v>
      </c>
      <c r="J44" s="31">
        <f t="shared" si="5"/>
        <v>58658696</v>
      </c>
      <c r="K44" s="31">
        <f t="shared" si="5"/>
        <v>353186</v>
      </c>
      <c r="L44" s="31">
        <f t="shared" si="5"/>
        <v>200214</v>
      </c>
      <c r="M44" s="31">
        <f t="shared" si="5"/>
        <v>91656</v>
      </c>
      <c r="N44" s="31">
        <f t="shared" si="5"/>
        <v>645056</v>
      </c>
      <c r="O44" s="31">
        <f t="shared" si="5"/>
        <v>344262</v>
      </c>
      <c r="P44" s="31">
        <f t="shared" si="5"/>
        <v>973692</v>
      </c>
      <c r="Q44" s="31">
        <f t="shared" si="5"/>
        <v>-129857</v>
      </c>
      <c r="R44" s="31">
        <f t="shared" si="5"/>
        <v>1188097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60491849</v>
      </c>
      <c r="X44" s="31">
        <f t="shared" si="5"/>
        <v>63022237</v>
      </c>
      <c r="Y44" s="31">
        <f t="shared" si="5"/>
        <v>-2530388</v>
      </c>
      <c r="Z44" s="32">
        <f>+IF(X44&lt;&gt;0,+(Y44/X44)*100,0)</f>
        <v>-4.0150716960427797</v>
      </c>
      <c r="AA44" s="33">
        <f>+AA37+AA43</f>
        <v>64534029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1095995</v>
      </c>
      <c r="D45" s="42">
        <f t="shared" si="6"/>
        <v>0</v>
      </c>
      <c r="E45" s="43">
        <f t="shared" si="6"/>
        <v>-38592583</v>
      </c>
      <c r="F45" s="44">
        <f t="shared" si="6"/>
        <v>-39482925</v>
      </c>
      <c r="G45" s="44">
        <f t="shared" si="6"/>
        <v>-22297915</v>
      </c>
      <c r="H45" s="44">
        <f t="shared" si="6"/>
        <v>1785431</v>
      </c>
      <c r="I45" s="44">
        <f t="shared" si="6"/>
        <v>2117089</v>
      </c>
      <c r="J45" s="44">
        <f t="shared" si="6"/>
        <v>-18395395</v>
      </c>
      <c r="K45" s="44">
        <f t="shared" si="6"/>
        <v>1016058</v>
      </c>
      <c r="L45" s="44">
        <f t="shared" si="6"/>
        <v>1666281</v>
      </c>
      <c r="M45" s="44">
        <f t="shared" si="6"/>
        <v>7597599</v>
      </c>
      <c r="N45" s="44">
        <f t="shared" si="6"/>
        <v>10279938</v>
      </c>
      <c r="O45" s="44">
        <f t="shared" si="6"/>
        <v>1602619</v>
      </c>
      <c r="P45" s="44">
        <f t="shared" si="6"/>
        <v>1405667</v>
      </c>
      <c r="Q45" s="44">
        <f t="shared" si="6"/>
        <v>5696220</v>
      </c>
      <c r="R45" s="44">
        <f t="shared" si="6"/>
        <v>8704506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589049</v>
      </c>
      <c r="X45" s="44">
        <f t="shared" si="6"/>
        <v>-36865680</v>
      </c>
      <c r="Y45" s="44">
        <f t="shared" si="6"/>
        <v>37454729</v>
      </c>
      <c r="Z45" s="45">
        <f>+IF(X45&lt;&gt;0,+(Y45/X45)*100,0)</f>
        <v>-101.59782486041217</v>
      </c>
      <c r="AA45" s="46">
        <f>+AA26-AA44</f>
        <v>-39482925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-2080000</v>
      </c>
      <c r="G6" s="20"/>
      <c r="H6" s="20"/>
      <c r="I6" s="20">
        <v>-464819</v>
      </c>
      <c r="J6" s="20">
        <v>-464819</v>
      </c>
      <c r="K6" s="20"/>
      <c r="L6" s="20">
        <v>-2060510</v>
      </c>
      <c r="M6" s="20"/>
      <c r="N6" s="20">
        <v>-2060510</v>
      </c>
      <c r="O6" s="20"/>
      <c r="P6" s="20"/>
      <c r="Q6" s="20">
        <v>-10107966</v>
      </c>
      <c r="R6" s="20">
        <v>-10107966</v>
      </c>
      <c r="S6" s="20"/>
      <c r="T6" s="20"/>
      <c r="U6" s="20"/>
      <c r="V6" s="20"/>
      <c r="W6" s="20">
        <v>-12633295</v>
      </c>
      <c r="X6" s="20">
        <v>320000</v>
      </c>
      <c r="Y6" s="20">
        <v>-12953295</v>
      </c>
      <c r="Z6" s="21">
        <v>-4047.9046875000004</v>
      </c>
      <c r="AA6" s="22">
        <v>-2080000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>
        <v>101063</v>
      </c>
      <c r="J11" s="20">
        <v>101063</v>
      </c>
      <c r="K11" s="24"/>
      <c r="L11" s="24"/>
      <c r="M11" s="20"/>
      <c r="N11" s="24"/>
      <c r="O11" s="24"/>
      <c r="P11" s="24"/>
      <c r="Q11" s="20">
        <v>1318430</v>
      </c>
      <c r="R11" s="24">
        <v>1318430</v>
      </c>
      <c r="S11" s="24"/>
      <c r="T11" s="20"/>
      <c r="U11" s="24"/>
      <c r="V11" s="24"/>
      <c r="W11" s="24">
        <v>1419493</v>
      </c>
      <c r="X11" s="20"/>
      <c r="Y11" s="24">
        <v>1419493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-2080000</v>
      </c>
      <c r="G13" s="31">
        <f t="shared" si="0"/>
        <v>0</v>
      </c>
      <c r="H13" s="31">
        <f t="shared" si="0"/>
        <v>0</v>
      </c>
      <c r="I13" s="31">
        <f t="shared" si="0"/>
        <v>-363756</v>
      </c>
      <c r="J13" s="31">
        <f t="shared" si="0"/>
        <v>-363756</v>
      </c>
      <c r="K13" s="31">
        <f t="shared" si="0"/>
        <v>0</v>
      </c>
      <c r="L13" s="31">
        <f t="shared" si="0"/>
        <v>-2060510</v>
      </c>
      <c r="M13" s="31">
        <f t="shared" si="0"/>
        <v>0</v>
      </c>
      <c r="N13" s="31">
        <f t="shared" si="0"/>
        <v>-2060510</v>
      </c>
      <c r="O13" s="31">
        <f t="shared" si="0"/>
        <v>0</v>
      </c>
      <c r="P13" s="31">
        <f t="shared" si="0"/>
        <v>0</v>
      </c>
      <c r="Q13" s="31">
        <f t="shared" si="0"/>
        <v>-8789536</v>
      </c>
      <c r="R13" s="31">
        <f t="shared" si="0"/>
        <v>-8789536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-11213802</v>
      </c>
      <c r="X13" s="31">
        <f t="shared" si="0"/>
        <v>320000</v>
      </c>
      <c r="Y13" s="31">
        <f t="shared" si="0"/>
        <v>-11533802</v>
      </c>
      <c r="Z13" s="32">
        <f>+IF(X13&lt;&gt;0,+(Y13/X13)*100,0)</f>
        <v>-3604.3131250000001</v>
      </c>
      <c r="AA13" s="33">
        <f>SUM(AA6:AA12)</f>
        <v>-2080000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-4168</v>
      </c>
      <c r="F17" s="20">
        <v>102075832</v>
      </c>
      <c r="G17" s="24"/>
      <c r="H17" s="24"/>
      <c r="I17" s="24">
        <v>779177</v>
      </c>
      <c r="J17" s="20">
        <v>779177</v>
      </c>
      <c r="K17" s="24">
        <v>2060510</v>
      </c>
      <c r="L17" s="24"/>
      <c r="M17" s="20"/>
      <c r="N17" s="24">
        <v>2060510</v>
      </c>
      <c r="O17" s="24"/>
      <c r="P17" s="24"/>
      <c r="Q17" s="20">
        <v>15240998</v>
      </c>
      <c r="R17" s="24">
        <v>15240998</v>
      </c>
      <c r="S17" s="24"/>
      <c r="T17" s="20"/>
      <c r="U17" s="24"/>
      <c r="V17" s="24"/>
      <c r="W17" s="24">
        <v>18080685</v>
      </c>
      <c r="X17" s="20">
        <v>2076877</v>
      </c>
      <c r="Y17" s="24">
        <v>16003808</v>
      </c>
      <c r="Z17" s="25">
        <v>770.57081377472048</v>
      </c>
      <c r="AA17" s="26">
        <v>102075832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-4168</v>
      </c>
      <c r="F25" s="36">
        <f t="shared" si="1"/>
        <v>102075832</v>
      </c>
      <c r="G25" s="36">
        <f t="shared" si="1"/>
        <v>0</v>
      </c>
      <c r="H25" s="36">
        <f t="shared" si="1"/>
        <v>0</v>
      </c>
      <c r="I25" s="36">
        <f t="shared" si="1"/>
        <v>779177</v>
      </c>
      <c r="J25" s="36">
        <f t="shared" si="1"/>
        <v>779177</v>
      </c>
      <c r="K25" s="36">
        <f t="shared" si="1"/>
        <v>2060510</v>
      </c>
      <c r="L25" s="36">
        <f t="shared" si="1"/>
        <v>0</v>
      </c>
      <c r="M25" s="36">
        <f t="shared" si="1"/>
        <v>0</v>
      </c>
      <c r="N25" s="36">
        <f t="shared" si="1"/>
        <v>2060510</v>
      </c>
      <c r="O25" s="36">
        <f t="shared" si="1"/>
        <v>0</v>
      </c>
      <c r="P25" s="36">
        <f t="shared" si="1"/>
        <v>0</v>
      </c>
      <c r="Q25" s="36">
        <f t="shared" si="1"/>
        <v>15240998</v>
      </c>
      <c r="R25" s="36">
        <f t="shared" si="1"/>
        <v>15240998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18080685</v>
      </c>
      <c r="X25" s="36">
        <f t="shared" si="1"/>
        <v>2076877</v>
      </c>
      <c r="Y25" s="36">
        <f t="shared" si="1"/>
        <v>16003808</v>
      </c>
      <c r="Z25" s="37">
        <f>+IF(X25&lt;&gt;0,+(Y25/X25)*100,0)</f>
        <v>770.57081377472048</v>
      </c>
      <c r="AA25" s="38">
        <f>SUM(AA15:AA24)</f>
        <v>102075832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-4168</v>
      </c>
      <c r="F26" s="31">
        <f t="shared" si="2"/>
        <v>99995832</v>
      </c>
      <c r="G26" s="31">
        <f t="shared" si="2"/>
        <v>0</v>
      </c>
      <c r="H26" s="31">
        <f t="shared" si="2"/>
        <v>0</v>
      </c>
      <c r="I26" s="31">
        <f t="shared" si="2"/>
        <v>415421</v>
      </c>
      <c r="J26" s="31">
        <f t="shared" si="2"/>
        <v>415421</v>
      </c>
      <c r="K26" s="31">
        <f t="shared" si="2"/>
        <v>2060510</v>
      </c>
      <c r="L26" s="31">
        <f t="shared" si="2"/>
        <v>-2060510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6451462</v>
      </c>
      <c r="R26" s="31">
        <f t="shared" si="2"/>
        <v>6451462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6866883</v>
      </c>
      <c r="X26" s="31">
        <f t="shared" si="2"/>
        <v>2396877</v>
      </c>
      <c r="Y26" s="31">
        <f t="shared" si="2"/>
        <v>4470006</v>
      </c>
      <c r="Z26" s="32">
        <f>+IF(X26&lt;&gt;0,+(Y26/X26)*100,0)</f>
        <v>186.49292391724731</v>
      </c>
      <c r="AA26" s="33">
        <f>+AA13+AA25</f>
        <v>99995832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>
        <v>2060510</v>
      </c>
      <c r="L32" s="20">
        <v>-2060510</v>
      </c>
      <c r="M32" s="20"/>
      <c r="N32" s="20"/>
      <c r="O32" s="20"/>
      <c r="P32" s="20"/>
      <c r="Q32" s="20">
        <v>6451462</v>
      </c>
      <c r="R32" s="20">
        <v>6451462</v>
      </c>
      <c r="S32" s="20"/>
      <c r="T32" s="20"/>
      <c r="U32" s="20"/>
      <c r="V32" s="20"/>
      <c r="W32" s="20">
        <v>6451462</v>
      </c>
      <c r="X32" s="20">
        <v>1200000</v>
      </c>
      <c r="Y32" s="20">
        <v>5251462</v>
      </c>
      <c r="Z32" s="21">
        <v>437.62183333333331</v>
      </c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2060510</v>
      </c>
      <c r="L37" s="31">
        <f t="shared" si="3"/>
        <v>-2060510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6451462</v>
      </c>
      <c r="R37" s="31">
        <f t="shared" si="3"/>
        <v>6451462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6451462</v>
      </c>
      <c r="X37" s="31">
        <f t="shared" si="3"/>
        <v>1200000</v>
      </c>
      <c r="Y37" s="31">
        <f t="shared" si="3"/>
        <v>5251462</v>
      </c>
      <c r="Z37" s="32">
        <f>+IF(X37&lt;&gt;0,+(Y37/X37)*100,0)</f>
        <v>437.62183333333331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>
        <v>100000000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>
        <v>100000000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100000000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100000000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100000000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2060510</v>
      </c>
      <c r="L44" s="31">
        <f t="shared" si="5"/>
        <v>-2060510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6451462</v>
      </c>
      <c r="R44" s="31">
        <f t="shared" si="5"/>
        <v>6451462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6451462</v>
      </c>
      <c r="X44" s="31">
        <f t="shared" si="5"/>
        <v>1200000</v>
      </c>
      <c r="Y44" s="31">
        <f t="shared" si="5"/>
        <v>5251462</v>
      </c>
      <c r="Z44" s="32">
        <f>+IF(X44&lt;&gt;0,+(Y44/X44)*100,0)</f>
        <v>437.62183333333331</v>
      </c>
      <c r="AA44" s="33">
        <f>+AA37+AA43</f>
        <v>100000000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-4168</v>
      </c>
      <c r="F45" s="44">
        <f t="shared" si="6"/>
        <v>-4168</v>
      </c>
      <c r="G45" s="44">
        <f t="shared" si="6"/>
        <v>0</v>
      </c>
      <c r="H45" s="44">
        <f t="shared" si="6"/>
        <v>0</v>
      </c>
      <c r="I45" s="44">
        <f t="shared" si="6"/>
        <v>415421</v>
      </c>
      <c r="J45" s="44">
        <f t="shared" si="6"/>
        <v>415421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415421</v>
      </c>
      <c r="X45" s="44">
        <f t="shared" si="6"/>
        <v>1196877</v>
      </c>
      <c r="Y45" s="44">
        <f t="shared" si="6"/>
        <v>-781456</v>
      </c>
      <c r="Z45" s="45">
        <f>+IF(X45&lt;&gt;0,+(Y45/X45)*100,0)</f>
        <v>-65.291253821403544</v>
      </c>
      <c r="AA45" s="46">
        <f>+AA26-AA44</f>
        <v>-4168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>
        <v>760598</v>
      </c>
      <c r="J47" s="20">
        <v>760598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760598</v>
      </c>
      <c r="X47" s="20"/>
      <c r="Y47" s="20">
        <v>760598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>
        <v>-469177</v>
      </c>
      <c r="J48" s="20">
        <v>-469177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-469177</v>
      </c>
      <c r="X48" s="20"/>
      <c r="Y48" s="20">
        <v>-469177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291421</v>
      </c>
      <c r="J50" s="52">
        <f t="shared" si="7"/>
        <v>291421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291421</v>
      </c>
      <c r="X50" s="52">
        <f t="shared" si="7"/>
        <v>0</v>
      </c>
      <c r="Y50" s="52">
        <f t="shared" si="7"/>
        <v>291421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-8433868</v>
      </c>
      <c r="D6" s="18"/>
      <c r="E6" s="19">
        <v>-7537075</v>
      </c>
      <c r="F6" s="20">
        <v>-8136593</v>
      </c>
      <c r="G6" s="20">
        <v>-816973</v>
      </c>
      <c r="H6" s="20">
        <v>-457215</v>
      </c>
      <c r="I6" s="20">
        <v>-9601758</v>
      </c>
      <c r="J6" s="20">
        <v>-10875946</v>
      </c>
      <c r="K6" s="20">
        <v>-3774631</v>
      </c>
      <c r="L6" s="20">
        <v>-2763084</v>
      </c>
      <c r="M6" s="20">
        <v>-4039265</v>
      </c>
      <c r="N6" s="20">
        <v>-10576980</v>
      </c>
      <c r="O6" s="20">
        <v>-528016</v>
      </c>
      <c r="P6" s="20">
        <v>-1555359</v>
      </c>
      <c r="Q6" s="20">
        <v>-1653862</v>
      </c>
      <c r="R6" s="20">
        <v>-3737237</v>
      </c>
      <c r="S6" s="20"/>
      <c r="T6" s="20"/>
      <c r="U6" s="20"/>
      <c r="V6" s="20"/>
      <c r="W6" s="20">
        <v>-25190163</v>
      </c>
      <c r="X6" s="20">
        <v>-6102435</v>
      </c>
      <c r="Y6" s="20">
        <v>-19087728</v>
      </c>
      <c r="Z6" s="21">
        <v>312.78871466881662</v>
      </c>
      <c r="AA6" s="22">
        <v>-8136593</v>
      </c>
    </row>
    <row r="7" spans="1:27" x14ac:dyDescent="0.25">
      <c r="A7" s="23" t="s">
        <v>35</v>
      </c>
      <c r="B7" s="17" t="s">
        <v>32</v>
      </c>
      <c r="C7" s="18">
        <v>6671732</v>
      </c>
      <c r="D7" s="18"/>
      <c r="E7" s="19">
        <v>20240854</v>
      </c>
      <c r="F7" s="20">
        <v>20240854</v>
      </c>
      <c r="G7" s="20">
        <v>3709809</v>
      </c>
      <c r="H7" s="20">
        <v>3624415</v>
      </c>
      <c r="I7" s="20">
        <v>10374901</v>
      </c>
      <c r="J7" s="20">
        <v>17709125</v>
      </c>
      <c r="K7" s="20">
        <v>3816644</v>
      </c>
      <c r="L7" s="20">
        <v>3609507</v>
      </c>
      <c r="M7" s="20">
        <v>3595724</v>
      </c>
      <c r="N7" s="20">
        <v>11021875</v>
      </c>
      <c r="O7" s="20">
        <v>3624436</v>
      </c>
      <c r="P7" s="20">
        <v>3731249</v>
      </c>
      <c r="Q7" s="20">
        <v>3718315</v>
      </c>
      <c r="R7" s="20">
        <v>11074000</v>
      </c>
      <c r="S7" s="20"/>
      <c r="T7" s="20"/>
      <c r="U7" s="20"/>
      <c r="V7" s="20"/>
      <c r="W7" s="20">
        <v>39805000</v>
      </c>
      <c r="X7" s="20">
        <v>15180633</v>
      </c>
      <c r="Y7" s="20">
        <v>24624367</v>
      </c>
      <c r="Z7" s="21">
        <v>162.20909233495072</v>
      </c>
      <c r="AA7" s="22">
        <v>20240854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739097</v>
      </c>
      <c r="F8" s="20">
        <v>739097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554319</v>
      </c>
      <c r="Y8" s="20">
        <v>-554319</v>
      </c>
      <c r="Z8" s="21">
        <v>-100</v>
      </c>
      <c r="AA8" s="22">
        <v>739097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-4948603</v>
      </c>
      <c r="D10" s="18"/>
      <c r="E10" s="19">
        <v>-2569385</v>
      </c>
      <c r="F10" s="20">
        <v>-2704385</v>
      </c>
      <c r="G10" s="20">
        <v>-26901</v>
      </c>
      <c r="H10" s="20">
        <v>-172356</v>
      </c>
      <c r="I10" s="20">
        <v>-5597124</v>
      </c>
      <c r="J10" s="20">
        <v>-5796381</v>
      </c>
      <c r="K10" s="20">
        <v>-29325</v>
      </c>
      <c r="L10" s="20">
        <v>-450478</v>
      </c>
      <c r="M10" s="20">
        <v>-351307</v>
      </c>
      <c r="N10" s="20">
        <v>-831110</v>
      </c>
      <c r="O10" s="20">
        <v>-39810</v>
      </c>
      <c r="P10" s="20">
        <v>-60183</v>
      </c>
      <c r="Q10" s="20">
        <v>-482345</v>
      </c>
      <c r="R10" s="20">
        <v>-582338</v>
      </c>
      <c r="S10" s="20"/>
      <c r="T10" s="20"/>
      <c r="U10" s="20"/>
      <c r="V10" s="20"/>
      <c r="W10" s="20">
        <v>-7209829</v>
      </c>
      <c r="X10" s="20">
        <v>-2028285</v>
      </c>
      <c r="Y10" s="20">
        <v>-5181544</v>
      </c>
      <c r="Z10" s="21">
        <v>255.46429619111714</v>
      </c>
      <c r="AA10" s="22">
        <v>-2704385</v>
      </c>
    </row>
    <row r="11" spans="1:27" x14ac:dyDescent="0.25">
      <c r="A11" s="23" t="s">
        <v>39</v>
      </c>
      <c r="B11" s="17" t="s">
        <v>32</v>
      </c>
      <c r="C11" s="18">
        <v>4375884</v>
      </c>
      <c r="D11" s="18"/>
      <c r="E11" s="19"/>
      <c r="F11" s="20"/>
      <c r="G11" s="24">
        <v>5843</v>
      </c>
      <c r="H11" s="24">
        <v>29090</v>
      </c>
      <c r="I11" s="24">
        <v>4532069</v>
      </c>
      <c r="J11" s="20">
        <v>4567002</v>
      </c>
      <c r="K11" s="24">
        <v>413241</v>
      </c>
      <c r="L11" s="24">
        <v>361820</v>
      </c>
      <c r="M11" s="20">
        <v>442739</v>
      </c>
      <c r="N11" s="24">
        <v>1217800</v>
      </c>
      <c r="O11" s="24">
        <v>37094</v>
      </c>
      <c r="P11" s="24">
        <v>165892</v>
      </c>
      <c r="Q11" s="20">
        <v>504805</v>
      </c>
      <c r="R11" s="24">
        <v>707791</v>
      </c>
      <c r="S11" s="24"/>
      <c r="T11" s="20"/>
      <c r="U11" s="24"/>
      <c r="V11" s="24"/>
      <c r="W11" s="24">
        <v>6492593</v>
      </c>
      <c r="X11" s="20"/>
      <c r="Y11" s="24">
        <v>6492593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-2334855</v>
      </c>
      <c r="D13" s="29">
        <f>SUM(D6:D12)</f>
        <v>0</v>
      </c>
      <c r="E13" s="30">
        <f t="shared" si="0"/>
        <v>10873491</v>
      </c>
      <c r="F13" s="31">
        <f t="shared" si="0"/>
        <v>10138973</v>
      </c>
      <c r="G13" s="31">
        <f t="shared" si="0"/>
        <v>2871778</v>
      </c>
      <c r="H13" s="31">
        <f t="shared" si="0"/>
        <v>3023934</v>
      </c>
      <c r="I13" s="31">
        <f t="shared" si="0"/>
        <v>-291912</v>
      </c>
      <c r="J13" s="31">
        <f t="shared" si="0"/>
        <v>5603800</v>
      </c>
      <c r="K13" s="31">
        <f t="shared" si="0"/>
        <v>425929</v>
      </c>
      <c r="L13" s="31">
        <f t="shared" si="0"/>
        <v>757765</v>
      </c>
      <c r="M13" s="31">
        <f t="shared" si="0"/>
        <v>-352109</v>
      </c>
      <c r="N13" s="31">
        <f t="shared" si="0"/>
        <v>831585</v>
      </c>
      <c r="O13" s="31">
        <f t="shared" si="0"/>
        <v>3093704</v>
      </c>
      <c r="P13" s="31">
        <f t="shared" si="0"/>
        <v>2281599</v>
      </c>
      <c r="Q13" s="31">
        <f t="shared" si="0"/>
        <v>2086913</v>
      </c>
      <c r="R13" s="31">
        <f t="shared" si="0"/>
        <v>7462216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13897601</v>
      </c>
      <c r="X13" s="31">
        <f t="shared" si="0"/>
        <v>7604232</v>
      </c>
      <c r="Y13" s="31">
        <f t="shared" si="0"/>
        <v>6293369</v>
      </c>
      <c r="Z13" s="32">
        <f>+IF(X13&lt;&gt;0,+(Y13/X13)*100,0)</f>
        <v>82.76140180888747</v>
      </c>
      <c r="AA13" s="33">
        <f>SUM(AA6:AA12)</f>
        <v>10138973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19511994</v>
      </c>
      <c r="D17" s="18"/>
      <c r="E17" s="19">
        <v>-4504572</v>
      </c>
      <c r="F17" s="20">
        <v>-3905054</v>
      </c>
      <c r="G17" s="24"/>
      <c r="H17" s="24">
        <v>81000</v>
      </c>
      <c r="I17" s="24">
        <v>20043057</v>
      </c>
      <c r="J17" s="20">
        <v>20124057</v>
      </c>
      <c r="K17" s="24">
        <v>2484894</v>
      </c>
      <c r="L17" s="24">
        <v>1600718</v>
      </c>
      <c r="M17" s="20">
        <v>2562932</v>
      </c>
      <c r="N17" s="24">
        <v>6648544</v>
      </c>
      <c r="O17" s="24"/>
      <c r="P17" s="24">
        <v>524761</v>
      </c>
      <c r="Q17" s="20">
        <v>3055178</v>
      </c>
      <c r="R17" s="24">
        <v>3579939</v>
      </c>
      <c r="S17" s="24"/>
      <c r="T17" s="20"/>
      <c r="U17" s="24"/>
      <c r="V17" s="24"/>
      <c r="W17" s="24">
        <v>30352540</v>
      </c>
      <c r="X17" s="20">
        <v>-2928795</v>
      </c>
      <c r="Y17" s="24">
        <v>33281335</v>
      </c>
      <c r="Z17" s="25">
        <v>-1136.3490787166736</v>
      </c>
      <c r="AA17" s="26">
        <v>-3905054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19511994</v>
      </c>
      <c r="D25" s="29">
        <f t="shared" ref="D25:Y25" si="1">SUM(D15:D24)</f>
        <v>0</v>
      </c>
      <c r="E25" s="35">
        <f t="shared" si="1"/>
        <v>-4504572</v>
      </c>
      <c r="F25" s="36">
        <f t="shared" si="1"/>
        <v>-3905054</v>
      </c>
      <c r="G25" s="36">
        <f t="shared" si="1"/>
        <v>0</v>
      </c>
      <c r="H25" s="36">
        <f t="shared" si="1"/>
        <v>81000</v>
      </c>
      <c r="I25" s="36">
        <f t="shared" si="1"/>
        <v>20043057</v>
      </c>
      <c r="J25" s="36">
        <f t="shared" si="1"/>
        <v>20124057</v>
      </c>
      <c r="K25" s="36">
        <f t="shared" si="1"/>
        <v>2484894</v>
      </c>
      <c r="L25" s="36">
        <f t="shared" si="1"/>
        <v>1600718</v>
      </c>
      <c r="M25" s="36">
        <f t="shared" si="1"/>
        <v>2562932</v>
      </c>
      <c r="N25" s="36">
        <f t="shared" si="1"/>
        <v>6648544</v>
      </c>
      <c r="O25" s="36">
        <f t="shared" si="1"/>
        <v>0</v>
      </c>
      <c r="P25" s="36">
        <f t="shared" si="1"/>
        <v>524761</v>
      </c>
      <c r="Q25" s="36">
        <f t="shared" si="1"/>
        <v>3055178</v>
      </c>
      <c r="R25" s="36">
        <f t="shared" si="1"/>
        <v>3579939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30352540</v>
      </c>
      <c r="X25" s="36">
        <f t="shared" si="1"/>
        <v>-2928795</v>
      </c>
      <c r="Y25" s="36">
        <f t="shared" si="1"/>
        <v>33281335</v>
      </c>
      <c r="Z25" s="37">
        <f>+IF(X25&lt;&gt;0,+(Y25/X25)*100,0)</f>
        <v>-1136.3490787166736</v>
      </c>
      <c r="AA25" s="38">
        <f>SUM(AA15:AA24)</f>
        <v>-3905054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17177139</v>
      </c>
      <c r="D26" s="29">
        <f>+D13+D25</f>
        <v>0</v>
      </c>
      <c r="E26" s="30">
        <f t="shared" si="2"/>
        <v>6368919</v>
      </c>
      <c r="F26" s="31">
        <f t="shared" si="2"/>
        <v>6233919</v>
      </c>
      <c r="G26" s="31">
        <f t="shared" si="2"/>
        <v>2871778</v>
      </c>
      <c r="H26" s="31">
        <f t="shared" si="2"/>
        <v>3104934</v>
      </c>
      <c r="I26" s="31">
        <f t="shared" si="2"/>
        <v>19751145</v>
      </c>
      <c r="J26" s="31">
        <f t="shared" si="2"/>
        <v>25727857</v>
      </c>
      <c r="K26" s="31">
        <f t="shared" si="2"/>
        <v>2910823</v>
      </c>
      <c r="L26" s="31">
        <f t="shared" si="2"/>
        <v>2358483</v>
      </c>
      <c r="M26" s="31">
        <f t="shared" si="2"/>
        <v>2210823</v>
      </c>
      <c r="N26" s="31">
        <f t="shared" si="2"/>
        <v>7480129</v>
      </c>
      <c r="O26" s="31">
        <f t="shared" si="2"/>
        <v>3093704</v>
      </c>
      <c r="P26" s="31">
        <f t="shared" si="2"/>
        <v>2806360</v>
      </c>
      <c r="Q26" s="31">
        <f t="shared" si="2"/>
        <v>5142091</v>
      </c>
      <c r="R26" s="31">
        <f t="shared" si="2"/>
        <v>11042155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44250141</v>
      </c>
      <c r="X26" s="31">
        <f t="shared" si="2"/>
        <v>4675437</v>
      </c>
      <c r="Y26" s="31">
        <f t="shared" si="2"/>
        <v>39574704</v>
      </c>
      <c r="Z26" s="32">
        <f>+IF(X26&lt;&gt;0,+(Y26/X26)*100,0)</f>
        <v>846.43861097903789</v>
      </c>
      <c r="AA26" s="33">
        <f>+AA13+AA25</f>
        <v>6233919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64654732</v>
      </c>
      <c r="D32" s="18"/>
      <c r="E32" s="19">
        <v>28395372</v>
      </c>
      <c r="F32" s="20">
        <v>28651389</v>
      </c>
      <c r="G32" s="20">
        <v>942560</v>
      </c>
      <c r="H32" s="20">
        <v>1493176</v>
      </c>
      <c r="I32" s="20">
        <v>66505220</v>
      </c>
      <c r="J32" s="20">
        <v>68940956</v>
      </c>
      <c r="K32" s="20">
        <v>1443425</v>
      </c>
      <c r="L32" s="20">
        <v>1928378</v>
      </c>
      <c r="M32" s="20">
        <v>1228497</v>
      </c>
      <c r="N32" s="20">
        <v>4600300</v>
      </c>
      <c r="O32" s="20">
        <v>1641580</v>
      </c>
      <c r="P32" s="20">
        <v>1591461</v>
      </c>
      <c r="Q32" s="20">
        <v>4020608</v>
      </c>
      <c r="R32" s="20">
        <v>7253649</v>
      </c>
      <c r="S32" s="20"/>
      <c r="T32" s="20"/>
      <c r="U32" s="20"/>
      <c r="V32" s="20"/>
      <c r="W32" s="20">
        <v>80794905</v>
      </c>
      <c r="X32" s="20">
        <v>21488553</v>
      </c>
      <c r="Y32" s="20">
        <v>59306352</v>
      </c>
      <c r="Z32" s="21">
        <v>275.99044011944403</v>
      </c>
      <c r="AA32" s="22">
        <v>28651389</v>
      </c>
    </row>
    <row r="33" spans="1:27" x14ac:dyDescent="0.25">
      <c r="A33" s="23" t="s">
        <v>60</v>
      </c>
      <c r="B33" s="17" t="s">
        <v>32</v>
      </c>
      <c r="C33" s="18">
        <v>-16434113</v>
      </c>
      <c r="D33" s="18"/>
      <c r="E33" s="19">
        <v>-845500</v>
      </c>
      <c r="F33" s="20">
        <v>-2045500</v>
      </c>
      <c r="G33" s="20"/>
      <c r="H33" s="20"/>
      <c r="I33" s="20">
        <v>-16434113</v>
      </c>
      <c r="J33" s="20">
        <v>-16434113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-16434113</v>
      </c>
      <c r="X33" s="20">
        <v>-1534122</v>
      </c>
      <c r="Y33" s="20">
        <v>-14899991</v>
      </c>
      <c r="Z33" s="21">
        <v>971.23898881575258</v>
      </c>
      <c r="AA33" s="22">
        <v>-2045500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979679</v>
      </c>
      <c r="F34" s="20">
        <v>979679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734760</v>
      </c>
      <c r="Y34" s="20">
        <v>-734760</v>
      </c>
      <c r="Z34" s="21">
        <v>-100</v>
      </c>
      <c r="AA34" s="22">
        <v>979679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48220619</v>
      </c>
      <c r="D37" s="29">
        <f t="shared" ref="D37:Y37" si="3">SUM(D29:D36)</f>
        <v>0</v>
      </c>
      <c r="E37" s="30">
        <f t="shared" si="3"/>
        <v>28529551</v>
      </c>
      <c r="F37" s="31">
        <f t="shared" si="3"/>
        <v>27585568</v>
      </c>
      <c r="G37" s="31">
        <f t="shared" si="3"/>
        <v>942560</v>
      </c>
      <c r="H37" s="31">
        <f t="shared" si="3"/>
        <v>1493176</v>
      </c>
      <c r="I37" s="31">
        <f t="shared" si="3"/>
        <v>50071107</v>
      </c>
      <c r="J37" s="31">
        <f t="shared" si="3"/>
        <v>52506843</v>
      </c>
      <c r="K37" s="31">
        <f t="shared" si="3"/>
        <v>1443425</v>
      </c>
      <c r="L37" s="31">
        <f t="shared" si="3"/>
        <v>1928378</v>
      </c>
      <c r="M37" s="31">
        <f t="shared" si="3"/>
        <v>1228497</v>
      </c>
      <c r="N37" s="31">
        <f t="shared" si="3"/>
        <v>4600300</v>
      </c>
      <c r="O37" s="31">
        <f t="shared" si="3"/>
        <v>1641580</v>
      </c>
      <c r="P37" s="31">
        <f t="shared" si="3"/>
        <v>1591461</v>
      </c>
      <c r="Q37" s="31">
        <f t="shared" si="3"/>
        <v>4020608</v>
      </c>
      <c r="R37" s="31">
        <f t="shared" si="3"/>
        <v>7253649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64360792</v>
      </c>
      <c r="X37" s="31">
        <f t="shared" si="3"/>
        <v>20689191</v>
      </c>
      <c r="Y37" s="31">
        <f t="shared" si="3"/>
        <v>43671601</v>
      </c>
      <c r="Z37" s="32">
        <f>+IF(X37&lt;&gt;0,+(Y37/X37)*100,0)</f>
        <v>211.08414050602556</v>
      </c>
      <c r="AA37" s="33">
        <f>SUM(AA29:AA36)</f>
        <v>27585568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215077</v>
      </c>
      <c r="F39" s="20">
        <v>215077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161307</v>
      </c>
      <c r="Y39" s="20">
        <v>-161307</v>
      </c>
      <c r="Z39" s="21">
        <v>-100</v>
      </c>
      <c r="AA39" s="22">
        <v>215077</v>
      </c>
    </row>
    <row r="40" spans="1:27" x14ac:dyDescent="0.25">
      <c r="A40" s="23" t="s">
        <v>61</v>
      </c>
      <c r="B40" s="17" t="s">
        <v>32</v>
      </c>
      <c r="C40" s="18"/>
      <c r="D40" s="18"/>
      <c r="E40" s="19">
        <v>9085582</v>
      </c>
      <c r="F40" s="20">
        <v>9085582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6814188</v>
      </c>
      <c r="Y40" s="20">
        <v>-6814188</v>
      </c>
      <c r="Z40" s="21">
        <v>-100</v>
      </c>
      <c r="AA40" s="22">
        <v>9085582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9300659</v>
      </c>
      <c r="F43" s="36">
        <f t="shared" si="4"/>
        <v>9300659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6975495</v>
      </c>
      <c r="Y43" s="36">
        <f t="shared" si="4"/>
        <v>-6975495</v>
      </c>
      <c r="Z43" s="37">
        <f>+IF(X43&lt;&gt;0,+(Y43/X43)*100,0)</f>
        <v>-100</v>
      </c>
      <c r="AA43" s="38">
        <f>SUM(AA39:AA42)</f>
        <v>9300659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48220619</v>
      </c>
      <c r="D44" s="29">
        <f>+D37+D43</f>
        <v>0</v>
      </c>
      <c r="E44" s="30">
        <f t="shared" si="5"/>
        <v>37830210</v>
      </c>
      <c r="F44" s="31">
        <f t="shared" si="5"/>
        <v>36886227</v>
      </c>
      <c r="G44" s="31">
        <f t="shared" si="5"/>
        <v>942560</v>
      </c>
      <c r="H44" s="31">
        <f t="shared" si="5"/>
        <v>1493176</v>
      </c>
      <c r="I44" s="31">
        <f t="shared" si="5"/>
        <v>50071107</v>
      </c>
      <c r="J44" s="31">
        <f t="shared" si="5"/>
        <v>52506843</v>
      </c>
      <c r="K44" s="31">
        <f t="shared" si="5"/>
        <v>1443425</v>
      </c>
      <c r="L44" s="31">
        <f t="shared" si="5"/>
        <v>1928378</v>
      </c>
      <c r="M44" s="31">
        <f t="shared" si="5"/>
        <v>1228497</v>
      </c>
      <c r="N44" s="31">
        <f t="shared" si="5"/>
        <v>4600300</v>
      </c>
      <c r="O44" s="31">
        <f t="shared" si="5"/>
        <v>1641580</v>
      </c>
      <c r="P44" s="31">
        <f t="shared" si="5"/>
        <v>1591461</v>
      </c>
      <c r="Q44" s="31">
        <f t="shared" si="5"/>
        <v>4020608</v>
      </c>
      <c r="R44" s="31">
        <f t="shared" si="5"/>
        <v>7253649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64360792</v>
      </c>
      <c r="X44" s="31">
        <f t="shared" si="5"/>
        <v>27664686</v>
      </c>
      <c r="Y44" s="31">
        <f t="shared" si="5"/>
        <v>36696106</v>
      </c>
      <c r="Z44" s="32">
        <f>+IF(X44&lt;&gt;0,+(Y44/X44)*100,0)</f>
        <v>132.64602388763785</v>
      </c>
      <c r="AA44" s="33">
        <f>+AA37+AA43</f>
        <v>36886227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-31043480</v>
      </c>
      <c r="D45" s="42">
        <f t="shared" si="6"/>
        <v>0</v>
      </c>
      <c r="E45" s="43">
        <f t="shared" si="6"/>
        <v>-31461291</v>
      </c>
      <c r="F45" s="44">
        <f t="shared" si="6"/>
        <v>-30652308</v>
      </c>
      <c r="G45" s="44">
        <f t="shared" si="6"/>
        <v>1929218</v>
      </c>
      <c r="H45" s="44">
        <f t="shared" si="6"/>
        <v>1611758</v>
      </c>
      <c r="I45" s="44">
        <f t="shared" si="6"/>
        <v>-30319962</v>
      </c>
      <c r="J45" s="44">
        <f t="shared" si="6"/>
        <v>-26778986</v>
      </c>
      <c r="K45" s="44">
        <f t="shared" si="6"/>
        <v>1467398</v>
      </c>
      <c r="L45" s="44">
        <f t="shared" si="6"/>
        <v>430105</v>
      </c>
      <c r="M45" s="44">
        <f t="shared" si="6"/>
        <v>982326</v>
      </c>
      <c r="N45" s="44">
        <f t="shared" si="6"/>
        <v>2879829</v>
      </c>
      <c r="O45" s="44">
        <f t="shared" si="6"/>
        <v>1452124</v>
      </c>
      <c r="P45" s="44">
        <f t="shared" si="6"/>
        <v>1214899</v>
      </c>
      <c r="Q45" s="44">
        <f t="shared" si="6"/>
        <v>1121483</v>
      </c>
      <c r="R45" s="44">
        <f t="shared" si="6"/>
        <v>3788506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-20110651</v>
      </c>
      <c r="X45" s="44">
        <f t="shared" si="6"/>
        <v>-22989249</v>
      </c>
      <c r="Y45" s="44">
        <f t="shared" si="6"/>
        <v>2878598</v>
      </c>
      <c r="Z45" s="45">
        <f>+IF(X45&lt;&gt;0,+(Y45/X45)*100,0)</f>
        <v>-12.521496461237163</v>
      </c>
      <c r="AA45" s="46">
        <f>+AA26-AA44</f>
        <v>-30652308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-20756388</v>
      </c>
      <c r="D47" s="18"/>
      <c r="E47" s="19"/>
      <c r="F47" s="20"/>
      <c r="G47" s="20"/>
      <c r="H47" s="20"/>
      <c r="I47" s="20">
        <v>-20756387</v>
      </c>
      <c r="J47" s="20">
        <v>-20756387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-20756387</v>
      </c>
      <c r="X47" s="20"/>
      <c r="Y47" s="20">
        <v>-20756387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-20756388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-20756387</v>
      </c>
      <c r="J50" s="52">
        <f t="shared" si="7"/>
        <v>-20756387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-20756387</v>
      </c>
      <c r="X50" s="52">
        <f t="shared" si="7"/>
        <v>0</v>
      </c>
      <c r="Y50" s="52">
        <f t="shared" si="7"/>
        <v>-20756387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91318621</v>
      </c>
      <c r="D17" s="18"/>
      <c r="E17" s="19">
        <v>7850000</v>
      </c>
      <c r="F17" s="20">
        <v>6572287</v>
      </c>
      <c r="G17" s="24">
        <v>93403849</v>
      </c>
      <c r="H17" s="24">
        <v>-2085227</v>
      </c>
      <c r="I17" s="24">
        <v>868000</v>
      </c>
      <c r="J17" s="20">
        <v>92186622</v>
      </c>
      <c r="K17" s="24"/>
      <c r="L17" s="24"/>
      <c r="M17" s="20">
        <v>-2187436</v>
      </c>
      <c r="N17" s="24">
        <v>-2187436</v>
      </c>
      <c r="O17" s="24">
        <v>-2161597</v>
      </c>
      <c r="P17" s="24">
        <v>2287</v>
      </c>
      <c r="Q17" s="20">
        <v>689151</v>
      </c>
      <c r="R17" s="24">
        <v>-1470159</v>
      </c>
      <c r="S17" s="24"/>
      <c r="T17" s="20"/>
      <c r="U17" s="24"/>
      <c r="V17" s="24"/>
      <c r="W17" s="24">
        <v>88529027</v>
      </c>
      <c r="X17" s="20">
        <v>2150180</v>
      </c>
      <c r="Y17" s="24">
        <v>86378847</v>
      </c>
      <c r="Z17" s="25">
        <v>4017.2844599056825</v>
      </c>
      <c r="AA17" s="26">
        <v>6572287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91318621</v>
      </c>
      <c r="D25" s="29">
        <f t="shared" ref="D25:Y25" si="1">SUM(D15:D24)</f>
        <v>0</v>
      </c>
      <c r="E25" s="35">
        <f t="shared" si="1"/>
        <v>7850000</v>
      </c>
      <c r="F25" s="36">
        <f t="shared" si="1"/>
        <v>6572287</v>
      </c>
      <c r="G25" s="36">
        <f t="shared" si="1"/>
        <v>93403849</v>
      </c>
      <c r="H25" s="36">
        <f t="shared" si="1"/>
        <v>-2085227</v>
      </c>
      <c r="I25" s="36">
        <f t="shared" si="1"/>
        <v>868000</v>
      </c>
      <c r="J25" s="36">
        <f t="shared" si="1"/>
        <v>92186622</v>
      </c>
      <c r="K25" s="36">
        <f t="shared" si="1"/>
        <v>0</v>
      </c>
      <c r="L25" s="36">
        <f t="shared" si="1"/>
        <v>0</v>
      </c>
      <c r="M25" s="36">
        <f t="shared" si="1"/>
        <v>-2187436</v>
      </c>
      <c r="N25" s="36">
        <f t="shared" si="1"/>
        <v>-2187436</v>
      </c>
      <c r="O25" s="36">
        <f t="shared" si="1"/>
        <v>-2161597</v>
      </c>
      <c r="P25" s="36">
        <f t="shared" si="1"/>
        <v>2287</v>
      </c>
      <c r="Q25" s="36">
        <f t="shared" si="1"/>
        <v>689151</v>
      </c>
      <c r="R25" s="36">
        <f t="shared" si="1"/>
        <v>-1470159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88529027</v>
      </c>
      <c r="X25" s="36">
        <f t="shared" si="1"/>
        <v>2150180</v>
      </c>
      <c r="Y25" s="36">
        <f t="shared" si="1"/>
        <v>86378847</v>
      </c>
      <c r="Z25" s="37">
        <f>+IF(X25&lt;&gt;0,+(Y25/X25)*100,0)</f>
        <v>4017.2844599056825</v>
      </c>
      <c r="AA25" s="38">
        <f>SUM(AA15:AA24)</f>
        <v>6572287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91318621</v>
      </c>
      <c r="D26" s="29">
        <f>+D13+D25</f>
        <v>0</v>
      </c>
      <c r="E26" s="30">
        <f t="shared" si="2"/>
        <v>7850000</v>
      </c>
      <c r="F26" s="31">
        <f t="shared" si="2"/>
        <v>6572287</v>
      </c>
      <c r="G26" s="31">
        <f t="shared" si="2"/>
        <v>93403849</v>
      </c>
      <c r="H26" s="31">
        <f t="shared" si="2"/>
        <v>-2085227</v>
      </c>
      <c r="I26" s="31">
        <f t="shared" si="2"/>
        <v>868000</v>
      </c>
      <c r="J26" s="31">
        <f t="shared" si="2"/>
        <v>92186622</v>
      </c>
      <c r="K26" s="31">
        <f t="shared" si="2"/>
        <v>0</v>
      </c>
      <c r="L26" s="31">
        <f t="shared" si="2"/>
        <v>0</v>
      </c>
      <c r="M26" s="31">
        <f t="shared" si="2"/>
        <v>-2187436</v>
      </c>
      <c r="N26" s="31">
        <f t="shared" si="2"/>
        <v>-2187436</v>
      </c>
      <c r="O26" s="31">
        <f t="shared" si="2"/>
        <v>-2161597</v>
      </c>
      <c r="P26" s="31">
        <f t="shared" si="2"/>
        <v>2287</v>
      </c>
      <c r="Q26" s="31">
        <f t="shared" si="2"/>
        <v>689151</v>
      </c>
      <c r="R26" s="31">
        <f t="shared" si="2"/>
        <v>-1470159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88529027</v>
      </c>
      <c r="X26" s="31">
        <f t="shared" si="2"/>
        <v>2150180</v>
      </c>
      <c r="Y26" s="31">
        <f t="shared" si="2"/>
        <v>86378847</v>
      </c>
      <c r="Z26" s="32">
        <f>+IF(X26&lt;&gt;0,+(Y26/X26)*100,0)</f>
        <v>4017.2844599056825</v>
      </c>
      <c r="AA26" s="33">
        <f>+AA13+AA25</f>
        <v>6572287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462350</v>
      </c>
      <c r="D34" s="18"/>
      <c r="E34" s="19">
        <v>109912895</v>
      </c>
      <c r="F34" s="20">
        <v>109912895</v>
      </c>
      <c r="G34" s="20">
        <v>462350</v>
      </c>
      <c r="H34" s="20"/>
      <c r="I34" s="20"/>
      <c r="J34" s="20">
        <v>462350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462350</v>
      </c>
      <c r="X34" s="20">
        <v>82434663</v>
      </c>
      <c r="Y34" s="20">
        <v>-81972313</v>
      </c>
      <c r="Z34" s="21">
        <v>-99.439131570174553</v>
      </c>
      <c r="AA34" s="22">
        <v>109912895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462350</v>
      </c>
      <c r="D37" s="29">
        <f t="shared" ref="D37:Y37" si="3">SUM(D29:D36)</f>
        <v>0</v>
      </c>
      <c r="E37" s="30">
        <f t="shared" si="3"/>
        <v>109912895</v>
      </c>
      <c r="F37" s="31">
        <f t="shared" si="3"/>
        <v>109912895</v>
      </c>
      <c r="G37" s="31">
        <f t="shared" si="3"/>
        <v>462350</v>
      </c>
      <c r="H37" s="31">
        <f t="shared" si="3"/>
        <v>0</v>
      </c>
      <c r="I37" s="31">
        <f t="shared" si="3"/>
        <v>0</v>
      </c>
      <c r="J37" s="31">
        <f t="shared" si="3"/>
        <v>462350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462350</v>
      </c>
      <c r="X37" s="31">
        <f t="shared" si="3"/>
        <v>82434663</v>
      </c>
      <c r="Y37" s="31">
        <f t="shared" si="3"/>
        <v>-81972313</v>
      </c>
      <c r="Z37" s="32">
        <f>+IF(X37&lt;&gt;0,+(Y37/X37)*100,0)</f>
        <v>-99.439131570174553</v>
      </c>
      <c r="AA37" s="33">
        <f>SUM(AA29:AA36)</f>
        <v>109912895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258561070</v>
      </c>
      <c r="D40" s="18"/>
      <c r="E40" s="19">
        <v>555459351</v>
      </c>
      <c r="F40" s="20">
        <v>555459351</v>
      </c>
      <c r="G40" s="20">
        <v>260318823</v>
      </c>
      <c r="H40" s="20">
        <v>1757752</v>
      </c>
      <c r="I40" s="20">
        <v>1757752</v>
      </c>
      <c r="J40" s="20">
        <v>263834327</v>
      </c>
      <c r="K40" s="20">
        <v>1757752</v>
      </c>
      <c r="L40" s="20">
        <v>1757752</v>
      </c>
      <c r="M40" s="20">
        <v>1757752</v>
      </c>
      <c r="N40" s="20">
        <v>5273256</v>
      </c>
      <c r="O40" s="20">
        <v>1757752</v>
      </c>
      <c r="P40" s="20">
        <v>1757752</v>
      </c>
      <c r="Q40" s="20">
        <v>1757752</v>
      </c>
      <c r="R40" s="20">
        <v>5273256</v>
      </c>
      <c r="S40" s="20"/>
      <c r="T40" s="20"/>
      <c r="U40" s="20"/>
      <c r="V40" s="20"/>
      <c r="W40" s="20">
        <v>274380839</v>
      </c>
      <c r="X40" s="20">
        <v>416594511</v>
      </c>
      <c r="Y40" s="20">
        <v>-142213672</v>
      </c>
      <c r="Z40" s="21">
        <v>-34.137192940595419</v>
      </c>
      <c r="AA40" s="22">
        <v>555459351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258561070</v>
      </c>
      <c r="D43" s="29">
        <f t="shared" ref="D43:Y43" si="4">SUM(D39:D42)</f>
        <v>0</v>
      </c>
      <c r="E43" s="35">
        <f t="shared" si="4"/>
        <v>555459351</v>
      </c>
      <c r="F43" s="36">
        <f t="shared" si="4"/>
        <v>555459351</v>
      </c>
      <c r="G43" s="36">
        <f t="shared" si="4"/>
        <v>260318823</v>
      </c>
      <c r="H43" s="36">
        <f t="shared" si="4"/>
        <v>1757752</v>
      </c>
      <c r="I43" s="36">
        <f t="shared" si="4"/>
        <v>1757752</v>
      </c>
      <c r="J43" s="36">
        <f t="shared" si="4"/>
        <v>263834327</v>
      </c>
      <c r="K43" s="36">
        <f t="shared" si="4"/>
        <v>1757752</v>
      </c>
      <c r="L43" s="36">
        <f t="shared" si="4"/>
        <v>1757752</v>
      </c>
      <c r="M43" s="36">
        <f t="shared" si="4"/>
        <v>1757752</v>
      </c>
      <c r="N43" s="36">
        <f t="shared" si="4"/>
        <v>5273256</v>
      </c>
      <c r="O43" s="36">
        <f t="shared" si="4"/>
        <v>1757752</v>
      </c>
      <c r="P43" s="36">
        <f t="shared" si="4"/>
        <v>1757752</v>
      </c>
      <c r="Q43" s="36">
        <f t="shared" si="4"/>
        <v>1757752</v>
      </c>
      <c r="R43" s="36">
        <f t="shared" si="4"/>
        <v>5273256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274380839</v>
      </c>
      <c r="X43" s="36">
        <f t="shared" si="4"/>
        <v>416594511</v>
      </c>
      <c r="Y43" s="36">
        <f t="shared" si="4"/>
        <v>-142213672</v>
      </c>
      <c r="Z43" s="37">
        <f>+IF(X43&lt;&gt;0,+(Y43/X43)*100,0)</f>
        <v>-34.137192940595419</v>
      </c>
      <c r="AA43" s="38">
        <f>SUM(AA39:AA42)</f>
        <v>555459351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259023420</v>
      </c>
      <c r="D44" s="29">
        <f>+D37+D43</f>
        <v>0</v>
      </c>
      <c r="E44" s="30">
        <f t="shared" si="5"/>
        <v>665372246</v>
      </c>
      <c r="F44" s="31">
        <f t="shared" si="5"/>
        <v>665372246</v>
      </c>
      <c r="G44" s="31">
        <f t="shared" si="5"/>
        <v>260781173</v>
      </c>
      <c r="H44" s="31">
        <f t="shared" si="5"/>
        <v>1757752</v>
      </c>
      <c r="I44" s="31">
        <f t="shared" si="5"/>
        <v>1757752</v>
      </c>
      <c r="J44" s="31">
        <f t="shared" si="5"/>
        <v>264296677</v>
      </c>
      <c r="K44" s="31">
        <f t="shared" si="5"/>
        <v>1757752</v>
      </c>
      <c r="L44" s="31">
        <f t="shared" si="5"/>
        <v>1757752</v>
      </c>
      <c r="M44" s="31">
        <f t="shared" si="5"/>
        <v>1757752</v>
      </c>
      <c r="N44" s="31">
        <f t="shared" si="5"/>
        <v>5273256</v>
      </c>
      <c r="O44" s="31">
        <f t="shared" si="5"/>
        <v>1757752</v>
      </c>
      <c r="P44" s="31">
        <f t="shared" si="5"/>
        <v>1757752</v>
      </c>
      <c r="Q44" s="31">
        <f t="shared" si="5"/>
        <v>1757752</v>
      </c>
      <c r="R44" s="31">
        <f t="shared" si="5"/>
        <v>5273256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274843189</v>
      </c>
      <c r="X44" s="31">
        <f t="shared" si="5"/>
        <v>499029174</v>
      </c>
      <c r="Y44" s="31">
        <f t="shared" si="5"/>
        <v>-224185985</v>
      </c>
      <c r="Z44" s="32">
        <f>+IF(X44&lt;&gt;0,+(Y44/X44)*100,0)</f>
        <v>-44.924424598871248</v>
      </c>
      <c r="AA44" s="33">
        <f>+AA37+AA43</f>
        <v>665372246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-167704799</v>
      </c>
      <c r="D45" s="42">
        <f t="shared" si="6"/>
        <v>0</v>
      </c>
      <c r="E45" s="43">
        <f t="shared" si="6"/>
        <v>-657522246</v>
      </c>
      <c r="F45" s="44">
        <f t="shared" si="6"/>
        <v>-658799959</v>
      </c>
      <c r="G45" s="44">
        <f t="shared" si="6"/>
        <v>-167377324</v>
      </c>
      <c r="H45" s="44">
        <f t="shared" si="6"/>
        <v>-3842979</v>
      </c>
      <c r="I45" s="44">
        <f t="shared" si="6"/>
        <v>-889752</v>
      </c>
      <c r="J45" s="44">
        <f t="shared" si="6"/>
        <v>-172110055</v>
      </c>
      <c r="K45" s="44">
        <f t="shared" si="6"/>
        <v>-1757752</v>
      </c>
      <c r="L45" s="44">
        <f t="shared" si="6"/>
        <v>-1757752</v>
      </c>
      <c r="M45" s="44">
        <f t="shared" si="6"/>
        <v>-3945188</v>
      </c>
      <c r="N45" s="44">
        <f t="shared" si="6"/>
        <v>-7460692</v>
      </c>
      <c r="O45" s="44">
        <f t="shared" si="6"/>
        <v>-3919349</v>
      </c>
      <c r="P45" s="44">
        <f t="shared" si="6"/>
        <v>-1755465</v>
      </c>
      <c r="Q45" s="44">
        <f t="shared" si="6"/>
        <v>-1068601</v>
      </c>
      <c r="R45" s="44">
        <f t="shared" si="6"/>
        <v>-6743415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-186314162</v>
      </c>
      <c r="X45" s="44">
        <f t="shared" si="6"/>
        <v>-496878994</v>
      </c>
      <c r="Y45" s="44">
        <f t="shared" si="6"/>
        <v>310564832</v>
      </c>
      <c r="Z45" s="45">
        <f>+IF(X45&lt;&gt;0,+(Y45/X45)*100,0)</f>
        <v>-62.503111572472712</v>
      </c>
      <c r="AA45" s="46">
        <f>+AA26-AA44</f>
        <v>-658799959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232782190</v>
      </c>
      <c r="D47" s="18"/>
      <c r="E47" s="19">
        <v>129053287</v>
      </c>
      <c r="F47" s="20">
        <v>62895476</v>
      </c>
      <c r="G47" s="20">
        <v>291065789</v>
      </c>
      <c r="H47" s="20">
        <v>-14417169</v>
      </c>
      <c r="I47" s="20">
        <v>7539141</v>
      </c>
      <c r="J47" s="20">
        <v>284187761</v>
      </c>
      <c r="K47" s="20">
        <v>7808718</v>
      </c>
      <c r="L47" s="20">
        <v>7108547</v>
      </c>
      <c r="M47" s="20">
        <v>-19990690</v>
      </c>
      <c r="N47" s="20">
        <v>-5073425</v>
      </c>
      <c r="O47" s="20">
        <v>26023140</v>
      </c>
      <c r="P47" s="20">
        <v>30347554</v>
      </c>
      <c r="Q47" s="20">
        <v>22240736</v>
      </c>
      <c r="R47" s="20">
        <v>78611430</v>
      </c>
      <c r="S47" s="20"/>
      <c r="T47" s="20"/>
      <c r="U47" s="20"/>
      <c r="V47" s="20"/>
      <c r="W47" s="20">
        <v>357725766</v>
      </c>
      <c r="X47" s="20">
        <v>47171610</v>
      </c>
      <c r="Y47" s="20">
        <v>310554156</v>
      </c>
      <c r="Z47" s="47">
        <v>658.34970652899062</v>
      </c>
      <c r="AA47" s="22">
        <v>62895476</v>
      </c>
    </row>
    <row r="48" spans="1:27" x14ac:dyDescent="0.25">
      <c r="A48" s="23" t="s">
        <v>73</v>
      </c>
      <c r="B48" s="17" t="s">
        <v>32</v>
      </c>
      <c r="C48" s="18">
        <v>1396931</v>
      </c>
      <c r="D48" s="18"/>
      <c r="E48" s="19"/>
      <c r="F48" s="20"/>
      <c r="G48" s="20">
        <v>1396931</v>
      </c>
      <c r="H48" s="20"/>
      <c r="I48" s="20"/>
      <c r="J48" s="20">
        <v>1396931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1396931</v>
      </c>
      <c r="X48" s="20"/>
      <c r="Y48" s="20">
        <v>1396931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234179121</v>
      </c>
      <c r="D50" s="50">
        <f t="shared" ref="D50:Y50" si="7">SUM(D47:D49)</f>
        <v>0</v>
      </c>
      <c r="E50" s="51">
        <f t="shared" si="7"/>
        <v>129053287</v>
      </c>
      <c r="F50" s="52">
        <f t="shared" si="7"/>
        <v>62895476</v>
      </c>
      <c r="G50" s="52">
        <f t="shared" si="7"/>
        <v>292462720</v>
      </c>
      <c r="H50" s="52">
        <f t="shared" si="7"/>
        <v>-14417169</v>
      </c>
      <c r="I50" s="52">
        <f t="shared" si="7"/>
        <v>7539141</v>
      </c>
      <c r="J50" s="52">
        <f t="shared" si="7"/>
        <v>285584692</v>
      </c>
      <c r="K50" s="52">
        <f t="shared" si="7"/>
        <v>7808718</v>
      </c>
      <c r="L50" s="52">
        <f t="shared" si="7"/>
        <v>7108547</v>
      </c>
      <c r="M50" s="52">
        <f t="shared" si="7"/>
        <v>-19990690</v>
      </c>
      <c r="N50" s="52">
        <f t="shared" si="7"/>
        <v>-5073425</v>
      </c>
      <c r="O50" s="52">
        <f t="shared" si="7"/>
        <v>26023140</v>
      </c>
      <c r="P50" s="52">
        <f t="shared" si="7"/>
        <v>30347554</v>
      </c>
      <c r="Q50" s="52">
        <f t="shared" si="7"/>
        <v>22240736</v>
      </c>
      <c r="R50" s="52">
        <f t="shared" si="7"/>
        <v>78611430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359122697</v>
      </c>
      <c r="X50" s="52">
        <f t="shared" si="7"/>
        <v>47171610</v>
      </c>
      <c r="Y50" s="52">
        <f t="shared" si="7"/>
        <v>311951087</v>
      </c>
      <c r="Z50" s="53">
        <f>+IF(X50&lt;&gt;0,+(Y50/X50)*100,0)</f>
        <v>661.31108732561813</v>
      </c>
      <c r="AA50" s="54">
        <f>SUM(AA47:AA49)</f>
        <v>62895476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31920289</v>
      </c>
      <c r="D6" s="18"/>
      <c r="E6" s="19">
        <v>162257391</v>
      </c>
      <c r="F6" s="20">
        <v>182064961</v>
      </c>
      <c r="G6" s="20">
        <v>-7170983</v>
      </c>
      <c r="H6" s="20">
        <v>-1282483</v>
      </c>
      <c r="I6" s="20">
        <v>31627463</v>
      </c>
      <c r="J6" s="20">
        <v>23173997</v>
      </c>
      <c r="K6" s="20">
        <v>-5696044</v>
      </c>
      <c r="L6" s="20">
        <v>-17544250</v>
      </c>
      <c r="M6" s="20">
        <v>-7462664</v>
      </c>
      <c r="N6" s="20">
        <v>-30702958</v>
      </c>
      <c r="O6" s="20">
        <v>-13877932</v>
      </c>
      <c r="P6" s="20">
        <v>-5088162</v>
      </c>
      <c r="Q6" s="20">
        <v>-18413245</v>
      </c>
      <c r="R6" s="20">
        <v>-37379339</v>
      </c>
      <c r="S6" s="20"/>
      <c r="T6" s="20"/>
      <c r="U6" s="20"/>
      <c r="V6" s="20"/>
      <c r="W6" s="20">
        <v>-44908300</v>
      </c>
      <c r="X6" s="20">
        <v>126757128</v>
      </c>
      <c r="Y6" s="20">
        <v>-171665428</v>
      </c>
      <c r="Z6" s="21">
        <v>-135.42861905170335</v>
      </c>
      <c r="AA6" s="22">
        <v>182064961</v>
      </c>
    </row>
    <row r="7" spans="1:27" x14ac:dyDescent="0.25">
      <c r="A7" s="23" t="s">
        <v>35</v>
      </c>
      <c r="B7" s="17" t="s">
        <v>32</v>
      </c>
      <c r="C7" s="18">
        <v>422640</v>
      </c>
      <c r="D7" s="18"/>
      <c r="E7" s="19">
        <v>-1248353</v>
      </c>
      <c r="F7" s="20">
        <v>-10275688</v>
      </c>
      <c r="G7" s="20">
        <v>6670581</v>
      </c>
      <c r="H7" s="20">
        <v>-3213287</v>
      </c>
      <c r="I7" s="20">
        <v>-1911946</v>
      </c>
      <c r="J7" s="20">
        <v>1545348</v>
      </c>
      <c r="K7" s="20">
        <v>-2709087</v>
      </c>
      <c r="L7" s="20">
        <v>-332744</v>
      </c>
      <c r="M7" s="20">
        <v>235923</v>
      </c>
      <c r="N7" s="20">
        <v>-2805908</v>
      </c>
      <c r="O7" s="20">
        <v>-361462</v>
      </c>
      <c r="P7" s="20">
        <v>-174487</v>
      </c>
      <c r="Q7" s="20">
        <v>-55506</v>
      </c>
      <c r="R7" s="20">
        <v>-591455</v>
      </c>
      <c r="S7" s="20"/>
      <c r="T7" s="20"/>
      <c r="U7" s="20"/>
      <c r="V7" s="20"/>
      <c r="W7" s="20">
        <v>-1852015</v>
      </c>
      <c r="X7" s="20">
        <v>9028996</v>
      </c>
      <c r="Y7" s="20">
        <v>-10881011</v>
      </c>
      <c r="Z7" s="21">
        <v>-120.51185979039087</v>
      </c>
      <c r="AA7" s="22">
        <v>-10275688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-4401954</v>
      </c>
      <c r="D10" s="18"/>
      <c r="E10" s="19">
        <v>-9738637</v>
      </c>
      <c r="F10" s="20">
        <v>-14328832</v>
      </c>
      <c r="G10" s="20">
        <v>-97780</v>
      </c>
      <c r="H10" s="20">
        <v>-29548</v>
      </c>
      <c r="I10" s="20">
        <v>-4453302</v>
      </c>
      <c r="J10" s="20">
        <v>-4580630</v>
      </c>
      <c r="K10" s="20">
        <v>-48382</v>
      </c>
      <c r="L10" s="20">
        <v>-1817814</v>
      </c>
      <c r="M10" s="20">
        <v>-190988</v>
      </c>
      <c r="N10" s="20">
        <v>-2057184</v>
      </c>
      <c r="O10" s="20">
        <v>-82157</v>
      </c>
      <c r="P10" s="20">
        <v>-55827</v>
      </c>
      <c r="Q10" s="20">
        <v>-68765</v>
      </c>
      <c r="R10" s="20">
        <v>-206749</v>
      </c>
      <c r="S10" s="20"/>
      <c r="T10" s="20"/>
      <c r="U10" s="20"/>
      <c r="V10" s="20"/>
      <c r="W10" s="20">
        <v>-6844563</v>
      </c>
      <c r="X10" s="20">
        <v>-10746121</v>
      </c>
      <c r="Y10" s="20">
        <v>3901558</v>
      </c>
      <c r="Z10" s="21">
        <v>-36.306663585865081</v>
      </c>
      <c r="AA10" s="22">
        <v>-14328832</v>
      </c>
    </row>
    <row r="11" spans="1:27" x14ac:dyDescent="0.25">
      <c r="A11" s="23" t="s">
        <v>39</v>
      </c>
      <c r="B11" s="17" t="s">
        <v>32</v>
      </c>
      <c r="C11" s="18">
        <v>20126985</v>
      </c>
      <c r="D11" s="18"/>
      <c r="E11" s="19"/>
      <c r="F11" s="20">
        <v>20126983</v>
      </c>
      <c r="G11" s="24">
        <v>15780</v>
      </c>
      <c r="H11" s="24">
        <v>674081</v>
      </c>
      <c r="I11" s="24">
        <v>21350949</v>
      </c>
      <c r="J11" s="20">
        <v>22040810</v>
      </c>
      <c r="K11" s="24">
        <v>1561959</v>
      </c>
      <c r="L11" s="24">
        <v>2141630</v>
      </c>
      <c r="M11" s="20">
        <v>1863269</v>
      </c>
      <c r="N11" s="24">
        <v>5566858</v>
      </c>
      <c r="O11" s="24">
        <v>1702726</v>
      </c>
      <c r="P11" s="24">
        <v>1227925</v>
      </c>
      <c r="Q11" s="20">
        <v>2540716</v>
      </c>
      <c r="R11" s="24">
        <v>5471367</v>
      </c>
      <c r="S11" s="24"/>
      <c r="T11" s="20"/>
      <c r="U11" s="24"/>
      <c r="V11" s="24"/>
      <c r="W11" s="24">
        <v>33079035</v>
      </c>
      <c r="X11" s="20">
        <v>20126983</v>
      </c>
      <c r="Y11" s="24">
        <v>12952052</v>
      </c>
      <c r="Z11" s="25">
        <v>64.351681521269228</v>
      </c>
      <c r="AA11" s="26">
        <v>20126983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48067960</v>
      </c>
      <c r="D13" s="29">
        <f>SUM(D6:D12)</f>
        <v>0</v>
      </c>
      <c r="E13" s="30">
        <f t="shared" si="0"/>
        <v>151270401</v>
      </c>
      <c r="F13" s="31">
        <f t="shared" si="0"/>
        <v>177587424</v>
      </c>
      <c r="G13" s="31">
        <f t="shared" si="0"/>
        <v>-582402</v>
      </c>
      <c r="H13" s="31">
        <f t="shared" si="0"/>
        <v>-3851237</v>
      </c>
      <c r="I13" s="31">
        <f t="shared" si="0"/>
        <v>46613164</v>
      </c>
      <c r="J13" s="31">
        <f t="shared" si="0"/>
        <v>42179525</v>
      </c>
      <c r="K13" s="31">
        <f t="shared" si="0"/>
        <v>-6891554</v>
      </c>
      <c r="L13" s="31">
        <f t="shared" si="0"/>
        <v>-17553178</v>
      </c>
      <c r="M13" s="31">
        <f t="shared" si="0"/>
        <v>-5554460</v>
      </c>
      <c r="N13" s="31">
        <f t="shared" si="0"/>
        <v>-29999192</v>
      </c>
      <c r="O13" s="31">
        <f t="shared" si="0"/>
        <v>-12618825</v>
      </c>
      <c r="P13" s="31">
        <f t="shared" si="0"/>
        <v>-4090551</v>
      </c>
      <c r="Q13" s="31">
        <f t="shared" si="0"/>
        <v>-15996800</v>
      </c>
      <c r="R13" s="31">
        <f t="shared" si="0"/>
        <v>-32706176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-20525843</v>
      </c>
      <c r="X13" s="31">
        <f t="shared" si="0"/>
        <v>145166986</v>
      </c>
      <c r="Y13" s="31">
        <f t="shared" si="0"/>
        <v>-165692829</v>
      </c>
      <c r="Z13" s="32">
        <f>+IF(X13&lt;&gt;0,+(Y13/X13)*100,0)</f>
        <v>-114.13947038894918</v>
      </c>
      <c r="AA13" s="33">
        <f>SUM(AA6:AA12)</f>
        <v>177587424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-15530479</v>
      </c>
      <c r="D16" s="18"/>
      <c r="E16" s="19"/>
      <c r="F16" s="20">
        <v>-13517506</v>
      </c>
      <c r="G16" s="20"/>
      <c r="H16" s="20">
        <v>-19194</v>
      </c>
      <c r="I16" s="20">
        <v>-13328247</v>
      </c>
      <c r="J16" s="20">
        <v>-13347441</v>
      </c>
      <c r="K16" s="20">
        <v>-19194</v>
      </c>
      <c r="L16" s="20"/>
      <c r="M16" s="20"/>
      <c r="N16" s="20">
        <v>-19194</v>
      </c>
      <c r="O16" s="20"/>
      <c r="P16" s="20">
        <v>-57073</v>
      </c>
      <c r="Q16" s="20"/>
      <c r="R16" s="20">
        <v>-57073</v>
      </c>
      <c r="S16" s="20"/>
      <c r="T16" s="20"/>
      <c r="U16" s="20"/>
      <c r="V16" s="20"/>
      <c r="W16" s="20">
        <v>-13423708</v>
      </c>
      <c r="X16" s="20">
        <v>-13290479</v>
      </c>
      <c r="Y16" s="20">
        <v>-133229</v>
      </c>
      <c r="Z16" s="21">
        <v>1.0024394154642582</v>
      </c>
      <c r="AA16" s="22">
        <v>-13517506</v>
      </c>
    </row>
    <row r="17" spans="1:27" x14ac:dyDescent="0.25">
      <c r="A17" s="23" t="s">
        <v>45</v>
      </c>
      <c r="B17" s="17" t="s">
        <v>32</v>
      </c>
      <c r="C17" s="18">
        <v>1216968639</v>
      </c>
      <c r="D17" s="18"/>
      <c r="E17" s="19">
        <v>56962930</v>
      </c>
      <c r="F17" s="20">
        <v>1293471267</v>
      </c>
      <c r="G17" s="24"/>
      <c r="H17" s="24">
        <v>383005</v>
      </c>
      <c r="I17" s="24">
        <v>1217219941</v>
      </c>
      <c r="J17" s="20">
        <v>1217602946</v>
      </c>
      <c r="K17" s="24">
        <v>3865660</v>
      </c>
      <c r="L17" s="24">
        <v>6646740</v>
      </c>
      <c r="M17" s="20">
        <v>10778919</v>
      </c>
      <c r="N17" s="24">
        <v>21291319</v>
      </c>
      <c r="O17" s="24">
        <v>5789472</v>
      </c>
      <c r="P17" s="24">
        <v>-1797333</v>
      </c>
      <c r="Q17" s="20">
        <v>9099994</v>
      </c>
      <c r="R17" s="24">
        <v>13092133</v>
      </c>
      <c r="S17" s="24"/>
      <c r="T17" s="20"/>
      <c r="U17" s="24"/>
      <c r="V17" s="24"/>
      <c r="W17" s="24">
        <v>1251986398</v>
      </c>
      <c r="X17" s="20">
        <v>1275072222</v>
      </c>
      <c r="Y17" s="24">
        <v>-23085824</v>
      </c>
      <c r="Z17" s="25">
        <v>-1.8105503046556055</v>
      </c>
      <c r="AA17" s="26">
        <v>1293471267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-8</v>
      </c>
      <c r="D20" s="18"/>
      <c r="E20" s="19"/>
      <c r="F20" s="20">
        <v>-8</v>
      </c>
      <c r="G20" s="20"/>
      <c r="H20" s="20">
        <v>-237</v>
      </c>
      <c r="I20" s="20">
        <v>-8</v>
      </c>
      <c r="J20" s="20">
        <v>-245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-245</v>
      </c>
      <c r="X20" s="20"/>
      <c r="Y20" s="20">
        <v>-245</v>
      </c>
      <c r="Z20" s="21"/>
      <c r="AA20" s="22">
        <v>-8</v>
      </c>
    </row>
    <row r="21" spans="1:27" x14ac:dyDescent="0.25">
      <c r="A21" s="23" t="s">
        <v>49</v>
      </c>
      <c r="B21" s="17" t="s">
        <v>32</v>
      </c>
      <c r="C21" s="18">
        <v>-270</v>
      </c>
      <c r="D21" s="18"/>
      <c r="E21" s="19"/>
      <c r="F21" s="20">
        <v>-270</v>
      </c>
      <c r="G21" s="20"/>
      <c r="H21" s="20"/>
      <c r="I21" s="20">
        <v>-270</v>
      </c>
      <c r="J21" s="20">
        <v>-270</v>
      </c>
      <c r="K21" s="20"/>
      <c r="L21" s="20"/>
      <c r="M21" s="20"/>
      <c r="N21" s="20"/>
      <c r="O21" s="20"/>
      <c r="P21" s="20">
        <v>-108048</v>
      </c>
      <c r="Q21" s="20"/>
      <c r="R21" s="20">
        <v>-108048</v>
      </c>
      <c r="S21" s="20"/>
      <c r="T21" s="20"/>
      <c r="U21" s="20"/>
      <c r="V21" s="20"/>
      <c r="W21" s="20">
        <v>-108318</v>
      </c>
      <c r="X21" s="20">
        <v>-270</v>
      </c>
      <c r="Y21" s="20">
        <v>-108048</v>
      </c>
      <c r="Z21" s="21">
        <v>40017.777777777781</v>
      </c>
      <c r="AA21" s="22">
        <v>-270</v>
      </c>
    </row>
    <row r="22" spans="1:27" x14ac:dyDescent="0.25">
      <c r="A22" s="23" t="s">
        <v>35</v>
      </c>
      <c r="B22" s="17" t="s">
        <v>32</v>
      </c>
      <c r="C22" s="18">
        <v>-445315</v>
      </c>
      <c r="D22" s="18"/>
      <c r="E22" s="19"/>
      <c r="F22" s="20">
        <v>-445315</v>
      </c>
      <c r="G22" s="20"/>
      <c r="H22" s="20"/>
      <c r="I22" s="20">
        <v>-445315</v>
      </c>
      <c r="J22" s="20">
        <v>-445315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-445315</v>
      </c>
      <c r="X22" s="20">
        <v>-445315</v>
      </c>
      <c r="Y22" s="20"/>
      <c r="Z22" s="21"/>
      <c r="AA22" s="22">
        <v>-445315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1200992567</v>
      </c>
      <c r="D25" s="29">
        <f t="shared" ref="D25:Y25" si="1">SUM(D15:D24)</f>
        <v>0</v>
      </c>
      <c r="E25" s="35">
        <f t="shared" si="1"/>
        <v>56962930</v>
      </c>
      <c r="F25" s="36">
        <f t="shared" si="1"/>
        <v>1279508168</v>
      </c>
      <c r="G25" s="36">
        <f t="shared" si="1"/>
        <v>0</v>
      </c>
      <c r="H25" s="36">
        <f t="shared" si="1"/>
        <v>363574</v>
      </c>
      <c r="I25" s="36">
        <f t="shared" si="1"/>
        <v>1203446101</v>
      </c>
      <c r="J25" s="36">
        <f t="shared" si="1"/>
        <v>1203809675</v>
      </c>
      <c r="K25" s="36">
        <f t="shared" si="1"/>
        <v>3846466</v>
      </c>
      <c r="L25" s="36">
        <f t="shared" si="1"/>
        <v>6646740</v>
      </c>
      <c r="M25" s="36">
        <f t="shared" si="1"/>
        <v>10778919</v>
      </c>
      <c r="N25" s="36">
        <f t="shared" si="1"/>
        <v>21272125</v>
      </c>
      <c r="O25" s="36">
        <f t="shared" si="1"/>
        <v>5789472</v>
      </c>
      <c r="P25" s="36">
        <f t="shared" si="1"/>
        <v>-1962454</v>
      </c>
      <c r="Q25" s="36">
        <f t="shared" si="1"/>
        <v>9099994</v>
      </c>
      <c r="R25" s="36">
        <f t="shared" si="1"/>
        <v>12927012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1238008812</v>
      </c>
      <c r="X25" s="36">
        <f t="shared" si="1"/>
        <v>1261336158</v>
      </c>
      <c r="Y25" s="36">
        <f t="shared" si="1"/>
        <v>-23327346</v>
      </c>
      <c r="Z25" s="37">
        <f>+IF(X25&lt;&gt;0,+(Y25/X25)*100,0)</f>
        <v>-1.8494154672445375</v>
      </c>
      <c r="AA25" s="38">
        <f>SUM(AA15:AA24)</f>
        <v>1279508168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1249060527</v>
      </c>
      <c r="D26" s="29">
        <f>+D13+D25</f>
        <v>0</v>
      </c>
      <c r="E26" s="30">
        <f t="shared" si="2"/>
        <v>208233331</v>
      </c>
      <c r="F26" s="31">
        <f t="shared" si="2"/>
        <v>1457095592</v>
      </c>
      <c r="G26" s="31">
        <f t="shared" si="2"/>
        <v>-582402</v>
      </c>
      <c r="H26" s="31">
        <f t="shared" si="2"/>
        <v>-3487663</v>
      </c>
      <c r="I26" s="31">
        <f t="shared" si="2"/>
        <v>1250059265</v>
      </c>
      <c r="J26" s="31">
        <f t="shared" si="2"/>
        <v>1245989200</v>
      </c>
      <c r="K26" s="31">
        <f t="shared" si="2"/>
        <v>-3045088</v>
      </c>
      <c r="L26" s="31">
        <f t="shared" si="2"/>
        <v>-10906438</v>
      </c>
      <c r="M26" s="31">
        <f t="shared" si="2"/>
        <v>5224459</v>
      </c>
      <c r="N26" s="31">
        <f t="shared" si="2"/>
        <v>-8727067</v>
      </c>
      <c r="O26" s="31">
        <f t="shared" si="2"/>
        <v>-6829353</v>
      </c>
      <c r="P26" s="31">
        <f t="shared" si="2"/>
        <v>-6053005</v>
      </c>
      <c r="Q26" s="31">
        <f t="shared" si="2"/>
        <v>-6896806</v>
      </c>
      <c r="R26" s="31">
        <f t="shared" si="2"/>
        <v>-19779164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1217482969</v>
      </c>
      <c r="X26" s="31">
        <f t="shared" si="2"/>
        <v>1406503144</v>
      </c>
      <c r="Y26" s="31">
        <f t="shared" si="2"/>
        <v>-189020175</v>
      </c>
      <c r="Z26" s="32">
        <f>+IF(X26&lt;&gt;0,+(Y26/X26)*100,0)</f>
        <v>-13.439015462307422</v>
      </c>
      <c r="AA26" s="33">
        <f>+AA13+AA25</f>
        <v>1457095592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19324144</v>
      </c>
      <c r="D32" s="18"/>
      <c r="E32" s="19">
        <v>179002966</v>
      </c>
      <c r="F32" s="20">
        <v>235806070</v>
      </c>
      <c r="G32" s="20">
        <v>-16780805</v>
      </c>
      <c r="H32" s="20">
        <v>-6102519</v>
      </c>
      <c r="I32" s="20">
        <v>18626680</v>
      </c>
      <c r="J32" s="20">
        <v>-4256644</v>
      </c>
      <c r="K32" s="20">
        <v>-3235964</v>
      </c>
      <c r="L32" s="20">
        <v>-7376422</v>
      </c>
      <c r="M32" s="20">
        <v>-391981</v>
      </c>
      <c r="N32" s="20">
        <v>-11004367</v>
      </c>
      <c r="O32" s="20">
        <v>-7438948</v>
      </c>
      <c r="P32" s="20">
        <v>-2494423</v>
      </c>
      <c r="Q32" s="20">
        <v>-5115536</v>
      </c>
      <c r="R32" s="20">
        <v>-15048907</v>
      </c>
      <c r="S32" s="20"/>
      <c r="T32" s="20"/>
      <c r="U32" s="20"/>
      <c r="V32" s="20"/>
      <c r="W32" s="20">
        <v>-30309918</v>
      </c>
      <c r="X32" s="20">
        <v>157234273</v>
      </c>
      <c r="Y32" s="20">
        <v>-187544191</v>
      </c>
      <c r="Z32" s="21">
        <v>-119.27691553609307</v>
      </c>
      <c r="AA32" s="22">
        <v>235806070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-5892</v>
      </c>
      <c r="D35" s="18"/>
      <c r="E35" s="19">
        <v>14959539</v>
      </c>
      <c r="F35" s="20">
        <v>15114409</v>
      </c>
      <c r="G35" s="20"/>
      <c r="H35" s="20"/>
      <c r="I35" s="20">
        <v>-5892</v>
      </c>
      <c r="J35" s="20">
        <v>-5892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-5892</v>
      </c>
      <c r="X35" s="20">
        <v>11953496</v>
      </c>
      <c r="Y35" s="20">
        <v>-11959388</v>
      </c>
      <c r="Z35" s="21">
        <v>-100.04929101912947</v>
      </c>
      <c r="AA35" s="22">
        <v>15114409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19318252</v>
      </c>
      <c r="D37" s="29">
        <f t="shared" ref="D37:Y37" si="3">SUM(D29:D36)</f>
        <v>0</v>
      </c>
      <c r="E37" s="30">
        <f t="shared" si="3"/>
        <v>193962505</v>
      </c>
      <c r="F37" s="31">
        <f t="shared" si="3"/>
        <v>250920479</v>
      </c>
      <c r="G37" s="31">
        <f t="shared" si="3"/>
        <v>-16780805</v>
      </c>
      <c r="H37" s="31">
        <f t="shared" si="3"/>
        <v>-6102519</v>
      </c>
      <c r="I37" s="31">
        <f t="shared" si="3"/>
        <v>18620788</v>
      </c>
      <c r="J37" s="31">
        <f t="shared" si="3"/>
        <v>-4262536</v>
      </c>
      <c r="K37" s="31">
        <f t="shared" si="3"/>
        <v>-3235964</v>
      </c>
      <c r="L37" s="31">
        <f t="shared" si="3"/>
        <v>-7376422</v>
      </c>
      <c r="M37" s="31">
        <f t="shared" si="3"/>
        <v>-391981</v>
      </c>
      <c r="N37" s="31">
        <f t="shared" si="3"/>
        <v>-11004367</v>
      </c>
      <c r="O37" s="31">
        <f t="shared" si="3"/>
        <v>-7438948</v>
      </c>
      <c r="P37" s="31">
        <f t="shared" si="3"/>
        <v>-2494423</v>
      </c>
      <c r="Q37" s="31">
        <f t="shared" si="3"/>
        <v>-5115536</v>
      </c>
      <c r="R37" s="31">
        <f t="shared" si="3"/>
        <v>-15048907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-30315810</v>
      </c>
      <c r="X37" s="31">
        <f t="shared" si="3"/>
        <v>169187769</v>
      </c>
      <c r="Y37" s="31">
        <f t="shared" si="3"/>
        <v>-199503579</v>
      </c>
      <c r="Z37" s="32">
        <f>+IF(X37&lt;&gt;0,+(Y37/X37)*100,0)</f>
        <v>-117.91844066458492</v>
      </c>
      <c r="AA37" s="33">
        <f>SUM(AA29:AA36)</f>
        <v>250920479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-1621452</v>
      </c>
      <c r="D39" s="18"/>
      <c r="E39" s="19"/>
      <c r="F39" s="20">
        <v>-1621452</v>
      </c>
      <c r="G39" s="20"/>
      <c r="H39" s="20"/>
      <c r="I39" s="20">
        <v>-1621452</v>
      </c>
      <c r="J39" s="20">
        <v>-1621452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-1621452</v>
      </c>
      <c r="X39" s="20">
        <v>-1621452</v>
      </c>
      <c r="Y39" s="20"/>
      <c r="Z39" s="21"/>
      <c r="AA39" s="22">
        <v>-1621452</v>
      </c>
    </row>
    <row r="40" spans="1:27" x14ac:dyDescent="0.25">
      <c r="A40" s="23" t="s">
        <v>61</v>
      </c>
      <c r="B40" s="17" t="s">
        <v>32</v>
      </c>
      <c r="C40" s="18">
        <v>-46075342</v>
      </c>
      <c r="D40" s="18"/>
      <c r="E40" s="19">
        <v>13551045</v>
      </c>
      <c r="F40" s="20">
        <v>-30105341</v>
      </c>
      <c r="G40" s="20"/>
      <c r="H40" s="20"/>
      <c r="I40" s="20">
        <v>-46075342</v>
      </c>
      <c r="J40" s="20">
        <v>-46075342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-46075342</v>
      </c>
      <c r="X40" s="20">
        <v>-39421177</v>
      </c>
      <c r="Y40" s="20">
        <v>-6654165</v>
      </c>
      <c r="Z40" s="21">
        <v>16.879671045844216</v>
      </c>
      <c r="AA40" s="22">
        <v>-30105341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-47696794</v>
      </c>
      <c r="D43" s="29">
        <f t="shared" ref="D43:Y43" si="4">SUM(D39:D42)</f>
        <v>0</v>
      </c>
      <c r="E43" s="35">
        <f t="shared" si="4"/>
        <v>13551045</v>
      </c>
      <c r="F43" s="36">
        <f t="shared" si="4"/>
        <v>-31726793</v>
      </c>
      <c r="G43" s="36">
        <f t="shared" si="4"/>
        <v>0</v>
      </c>
      <c r="H43" s="36">
        <f t="shared" si="4"/>
        <v>0</v>
      </c>
      <c r="I43" s="36">
        <f t="shared" si="4"/>
        <v>-47696794</v>
      </c>
      <c r="J43" s="36">
        <f t="shared" si="4"/>
        <v>-47696794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-47696794</v>
      </c>
      <c r="X43" s="36">
        <f t="shared" si="4"/>
        <v>-41042629</v>
      </c>
      <c r="Y43" s="36">
        <f t="shared" si="4"/>
        <v>-6654165</v>
      </c>
      <c r="Z43" s="37">
        <f>+IF(X43&lt;&gt;0,+(Y43/X43)*100,0)</f>
        <v>16.21281375518123</v>
      </c>
      <c r="AA43" s="38">
        <f>SUM(AA39:AA42)</f>
        <v>-31726793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-28378542</v>
      </c>
      <c r="D44" s="29">
        <f>+D37+D43</f>
        <v>0</v>
      </c>
      <c r="E44" s="30">
        <f t="shared" si="5"/>
        <v>207513550</v>
      </c>
      <c r="F44" s="31">
        <f t="shared" si="5"/>
        <v>219193686</v>
      </c>
      <c r="G44" s="31">
        <f t="shared" si="5"/>
        <v>-16780805</v>
      </c>
      <c r="H44" s="31">
        <f t="shared" si="5"/>
        <v>-6102519</v>
      </c>
      <c r="I44" s="31">
        <f t="shared" si="5"/>
        <v>-29076006</v>
      </c>
      <c r="J44" s="31">
        <f t="shared" si="5"/>
        <v>-51959330</v>
      </c>
      <c r="K44" s="31">
        <f t="shared" si="5"/>
        <v>-3235964</v>
      </c>
      <c r="L44" s="31">
        <f t="shared" si="5"/>
        <v>-7376422</v>
      </c>
      <c r="M44" s="31">
        <f t="shared" si="5"/>
        <v>-391981</v>
      </c>
      <c r="N44" s="31">
        <f t="shared" si="5"/>
        <v>-11004367</v>
      </c>
      <c r="O44" s="31">
        <f t="shared" si="5"/>
        <v>-7438948</v>
      </c>
      <c r="P44" s="31">
        <f t="shared" si="5"/>
        <v>-2494423</v>
      </c>
      <c r="Q44" s="31">
        <f t="shared" si="5"/>
        <v>-5115536</v>
      </c>
      <c r="R44" s="31">
        <f t="shared" si="5"/>
        <v>-15048907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-78012604</v>
      </c>
      <c r="X44" s="31">
        <f t="shared" si="5"/>
        <v>128145140</v>
      </c>
      <c r="Y44" s="31">
        <f t="shared" si="5"/>
        <v>-206157744</v>
      </c>
      <c r="Z44" s="32">
        <f>+IF(X44&lt;&gt;0,+(Y44/X44)*100,0)</f>
        <v>-160.87831657135027</v>
      </c>
      <c r="AA44" s="33">
        <f>+AA37+AA43</f>
        <v>219193686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1277439069</v>
      </c>
      <c r="D45" s="42">
        <f t="shared" si="6"/>
        <v>0</v>
      </c>
      <c r="E45" s="43">
        <f t="shared" si="6"/>
        <v>719781</v>
      </c>
      <c r="F45" s="44">
        <f t="shared" si="6"/>
        <v>1237901906</v>
      </c>
      <c r="G45" s="44">
        <f t="shared" si="6"/>
        <v>16198403</v>
      </c>
      <c r="H45" s="44">
        <f t="shared" si="6"/>
        <v>2614856</v>
      </c>
      <c r="I45" s="44">
        <f t="shared" si="6"/>
        <v>1279135271</v>
      </c>
      <c r="J45" s="44">
        <f t="shared" si="6"/>
        <v>1297948530</v>
      </c>
      <c r="K45" s="44">
        <f t="shared" si="6"/>
        <v>190876</v>
      </c>
      <c r="L45" s="44">
        <f t="shared" si="6"/>
        <v>-3530016</v>
      </c>
      <c r="M45" s="44">
        <f t="shared" si="6"/>
        <v>5616440</v>
      </c>
      <c r="N45" s="44">
        <f t="shared" si="6"/>
        <v>2277300</v>
      </c>
      <c r="O45" s="44">
        <f t="shared" si="6"/>
        <v>609595</v>
      </c>
      <c r="P45" s="44">
        <f t="shared" si="6"/>
        <v>-3558582</v>
      </c>
      <c r="Q45" s="44">
        <f t="shared" si="6"/>
        <v>-1781270</v>
      </c>
      <c r="R45" s="44">
        <f t="shared" si="6"/>
        <v>-4730257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1295495573</v>
      </c>
      <c r="X45" s="44">
        <f t="shared" si="6"/>
        <v>1278358004</v>
      </c>
      <c r="Y45" s="44">
        <f t="shared" si="6"/>
        <v>17137569</v>
      </c>
      <c r="Z45" s="45">
        <f>+IF(X45&lt;&gt;0,+(Y45/X45)*100,0)</f>
        <v>1.3405923024986981</v>
      </c>
      <c r="AA45" s="46">
        <f>+AA26-AA44</f>
        <v>1237901906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24681762</v>
      </c>
      <c r="D47" s="18"/>
      <c r="E47" s="19"/>
      <c r="F47" s="20">
        <v>41342441</v>
      </c>
      <c r="G47" s="20"/>
      <c r="H47" s="20"/>
      <c r="I47" s="20">
        <v>40649740</v>
      </c>
      <c r="J47" s="20">
        <v>40649740</v>
      </c>
      <c r="K47" s="20">
        <v>-489</v>
      </c>
      <c r="L47" s="20">
        <v>693194</v>
      </c>
      <c r="M47" s="20"/>
      <c r="N47" s="20">
        <v>692705</v>
      </c>
      <c r="O47" s="20"/>
      <c r="P47" s="20">
        <v>-5257074</v>
      </c>
      <c r="Q47" s="20"/>
      <c r="R47" s="20">
        <v>-5257074</v>
      </c>
      <c r="S47" s="20"/>
      <c r="T47" s="20"/>
      <c r="U47" s="20"/>
      <c r="V47" s="20"/>
      <c r="W47" s="20">
        <v>36085371</v>
      </c>
      <c r="X47" s="20">
        <v>41342441</v>
      </c>
      <c r="Y47" s="20">
        <v>-5257070</v>
      </c>
      <c r="Z47" s="47">
        <v>-12.715915830901228</v>
      </c>
      <c r="AA47" s="22">
        <v>41342441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24681762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41342441</v>
      </c>
      <c r="G50" s="52">
        <f t="shared" si="7"/>
        <v>0</v>
      </c>
      <c r="H50" s="52">
        <f t="shared" si="7"/>
        <v>0</v>
      </c>
      <c r="I50" s="52">
        <f t="shared" si="7"/>
        <v>40649740</v>
      </c>
      <c r="J50" s="52">
        <f t="shared" si="7"/>
        <v>40649740</v>
      </c>
      <c r="K50" s="52">
        <f t="shared" si="7"/>
        <v>-489</v>
      </c>
      <c r="L50" s="52">
        <f t="shared" si="7"/>
        <v>693194</v>
      </c>
      <c r="M50" s="52">
        <f t="shared" si="7"/>
        <v>0</v>
      </c>
      <c r="N50" s="52">
        <f t="shared" si="7"/>
        <v>692705</v>
      </c>
      <c r="O50" s="52">
        <f t="shared" si="7"/>
        <v>0</v>
      </c>
      <c r="P50" s="52">
        <f t="shared" si="7"/>
        <v>-5257074</v>
      </c>
      <c r="Q50" s="52">
        <f t="shared" si="7"/>
        <v>0</v>
      </c>
      <c r="R50" s="52">
        <f t="shared" si="7"/>
        <v>-5257074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36085371</v>
      </c>
      <c r="X50" s="52">
        <f t="shared" si="7"/>
        <v>41342441</v>
      </c>
      <c r="Y50" s="52">
        <f t="shared" si="7"/>
        <v>-5257070</v>
      </c>
      <c r="Z50" s="53">
        <f>+IF(X50&lt;&gt;0,+(Y50/X50)*100,0)</f>
        <v>-12.715915830901228</v>
      </c>
      <c r="AA50" s="54">
        <f>SUM(AA47:AA49)</f>
        <v>41342441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-8495466</v>
      </c>
      <c r="D6" s="18"/>
      <c r="E6" s="19">
        <v>19979307</v>
      </c>
      <c r="F6" s="20">
        <v>17529307</v>
      </c>
      <c r="G6" s="20">
        <v>23424473</v>
      </c>
      <c r="H6" s="20">
        <v>-573655</v>
      </c>
      <c r="I6" s="20">
        <v>-1076968</v>
      </c>
      <c r="J6" s="20">
        <v>21773850</v>
      </c>
      <c r="K6" s="20">
        <v>-9570967</v>
      </c>
      <c r="L6" s="20">
        <v>-480766</v>
      </c>
      <c r="M6" s="20">
        <v>-995908</v>
      </c>
      <c r="N6" s="20">
        <v>-11047641</v>
      </c>
      <c r="O6" s="20">
        <v>-558191</v>
      </c>
      <c r="P6" s="20">
        <v>-1177761</v>
      </c>
      <c r="Q6" s="20">
        <v>-1183599</v>
      </c>
      <c r="R6" s="20">
        <v>-2919551</v>
      </c>
      <c r="S6" s="20"/>
      <c r="T6" s="20"/>
      <c r="U6" s="20"/>
      <c r="V6" s="20"/>
      <c r="W6" s="20">
        <v>7806658</v>
      </c>
      <c r="X6" s="20">
        <v>13407596</v>
      </c>
      <c r="Y6" s="20">
        <v>-5600938</v>
      </c>
      <c r="Z6" s="21">
        <v>-41.774364323030021</v>
      </c>
      <c r="AA6" s="22">
        <v>17529307</v>
      </c>
    </row>
    <row r="7" spans="1:27" x14ac:dyDescent="0.25">
      <c r="A7" s="23" t="s">
        <v>35</v>
      </c>
      <c r="B7" s="17" t="s">
        <v>32</v>
      </c>
      <c r="C7" s="18">
        <v>8309787</v>
      </c>
      <c r="D7" s="18"/>
      <c r="E7" s="19">
        <v>47879300</v>
      </c>
      <c r="F7" s="20">
        <v>40400000</v>
      </c>
      <c r="G7" s="20">
        <v>12958459</v>
      </c>
      <c r="H7" s="20">
        <v>3929408</v>
      </c>
      <c r="I7" s="20">
        <v>4169220</v>
      </c>
      <c r="J7" s="20">
        <v>21057087</v>
      </c>
      <c r="K7" s="20">
        <v>12391877</v>
      </c>
      <c r="L7" s="20">
        <v>4166141</v>
      </c>
      <c r="M7" s="20">
        <v>4097027</v>
      </c>
      <c r="N7" s="20">
        <v>20655045</v>
      </c>
      <c r="O7" s="20">
        <v>4262458</v>
      </c>
      <c r="P7" s="20">
        <v>4591334</v>
      </c>
      <c r="Q7" s="20">
        <v>4611178</v>
      </c>
      <c r="R7" s="20">
        <v>13464970</v>
      </c>
      <c r="S7" s="20"/>
      <c r="T7" s="20"/>
      <c r="U7" s="20"/>
      <c r="V7" s="20"/>
      <c r="W7" s="20">
        <v>55177102</v>
      </c>
      <c r="X7" s="20">
        <v>19458722</v>
      </c>
      <c r="Y7" s="20">
        <v>35718380</v>
      </c>
      <c r="Z7" s="21">
        <v>183.55974251546428</v>
      </c>
      <c r="AA7" s="22">
        <v>40400000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-2478432</v>
      </c>
      <c r="D10" s="18"/>
      <c r="E10" s="19">
        <v>-870200</v>
      </c>
      <c r="F10" s="20">
        <v>-920200</v>
      </c>
      <c r="G10" s="20">
        <v>-204047</v>
      </c>
      <c r="H10" s="20">
        <v>-147885</v>
      </c>
      <c r="I10" s="20">
        <v>-41691</v>
      </c>
      <c r="J10" s="20">
        <v>-393623</v>
      </c>
      <c r="K10" s="20">
        <v>-2633615</v>
      </c>
      <c r="L10" s="20">
        <v>-214810</v>
      </c>
      <c r="M10" s="20">
        <v>-63210</v>
      </c>
      <c r="N10" s="20">
        <v>-2911635</v>
      </c>
      <c r="O10" s="20">
        <v>-66866</v>
      </c>
      <c r="P10" s="20">
        <v>-77290</v>
      </c>
      <c r="Q10" s="20">
        <v>-59851</v>
      </c>
      <c r="R10" s="20">
        <v>-204007</v>
      </c>
      <c r="S10" s="20"/>
      <c r="T10" s="20"/>
      <c r="U10" s="20"/>
      <c r="V10" s="20"/>
      <c r="W10" s="20">
        <v>-3509265</v>
      </c>
      <c r="X10" s="20">
        <v>-490424</v>
      </c>
      <c r="Y10" s="20">
        <v>-3018841</v>
      </c>
      <c r="Z10" s="21">
        <v>615.55735445247376</v>
      </c>
      <c r="AA10" s="22">
        <v>-920200</v>
      </c>
    </row>
    <row r="11" spans="1:27" x14ac:dyDescent="0.25">
      <c r="A11" s="23" t="s">
        <v>39</v>
      </c>
      <c r="B11" s="17" t="s">
        <v>32</v>
      </c>
      <c r="C11" s="18">
        <v>1791608</v>
      </c>
      <c r="D11" s="18"/>
      <c r="E11" s="19"/>
      <c r="F11" s="20"/>
      <c r="G11" s="24"/>
      <c r="H11" s="24">
        <v>3941</v>
      </c>
      <c r="I11" s="24">
        <v>140418</v>
      </c>
      <c r="J11" s="20">
        <v>144359</v>
      </c>
      <c r="K11" s="24">
        <v>1869198</v>
      </c>
      <c r="L11" s="24">
        <v>44331</v>
      </c>
      <c r="M11" s="20">
        <v>80209</v>
      </c>
      <c r="N11" s="24">
        <v>1993738</v>
      </c>
      <c r="O11" s="24">
        <v>34517</v>
      </c>
      <c r="P11" s="24">
        <v>152932</v>
      </c>
      <c r="Q11" s="20">
        <v>119221</v>
      </c>
      <c r="R11" s="24">
        <v>306670</v>
      </c>
      <c r="S11" s="24"/>
      <c r="T11" s="20"/>
      <c r="U11" s="24"/>
      <c r="V11" s="24"/>
      <c r="W11" s="24">
        <v>2444767</v>
      </c>
      <c r="X11" s="20"/>
      <c r="Y11" s="24">
        <v>2444767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-872503</v>
      </c>
      <c r="D13" s="29">
        <f>SUM(D6:D12)</f>
        <v>0</v>
      </c>
      <c r="E13" s="30">
        <f t="shared" si="0"/>
        <v>66988407</v>
      </c>
      <c r="F13" s="31">
        <f t="shared" si="0"/>
        <v>57009107</v>
      </c>
      <c r="G13" s="31">
        <f t="shared" si="0"/>
        <v>36178885</v>
      </c>
      <c r="H13" s="31">
        <f t="shared" si="0"/>
        <v>3211809</v>
      </c>
      <c r="I13" s="31">
        <f t="shared" si="0"/>
        <v>3190979</v>
      </c>
      <c r="J13" s="31">
        <f t="shared" si="0"/>
        <v>42581673</v>
      </c>
      <c r="K13" s="31">
        <f t="shared" si="0"/>
        <v>2056493</v>
      </c>
      <c r="L13" s="31">
        <f t="shared" si="0"/>
        <v>3514896</v>
      </c>
      <c r="M13" s="31">
        <f t="shared" si="0"/>
        <v>3118118</v>
      </c>
      <c r="N13" s="31">
        <f t="shared" si="0"/>
        <v>8689507</v>
      </c>
      <c r="O13" s="31">
        <f t="shared" si="0"/>
        <v>3671918</v>
      </c>
      <c r="P13" s="31">
        <f t="shared" si="0"/>
        <v>3489215</v>
      </c>
      <c r="Q13" s="31">
        <f t="shared" si="0"/>
        <v>3486949</v>
      </c>
      <c r="R13" s="31">
        <f t="shared" si="0"/>
        <v>10648082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61919262</v>
      </c>
      <c r="X13" s="31">
        <f t="shared" si="0"/>
        <v>32375894</v>
      </c>
      <c r="Y13" s="31">
        <f t="shared" si="0"/>
        <v>29543368</v>
      </c>
      <c r="Z13" s="32">
        <f>+IF(X13&lt;&gt;0,+(Y13/X13)*100,0)</f>
        <v>91.251126532598605</v>
      </c>
      <c r="AA13" s="33">
        <f>SUM(AA6:AA12)</f>
        <v>57009107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-2812918</v>
      </c>
      <c r="D17" s="18"/>
      <c r="E17" s="19">
        <v>-11566661</v>
      </c>
      <c r="F17" s="20">
        <v>-11386671</v>
      </c>
      <c r="G17" s="24"/>
      <c r="H17" s="24"/>
      <c r="I17" s="24">
        <v>521518</v>
      </c>
      <c r="J17" s="20">
        <v>521518</v>
      </c>
      <c r="K17" s="24">
        <v>-2812917</v>
      </c>
      <c r="L17" s="24"/>
      <c r="M17" s="20"/>
      <c r="N17" s="24">
        <v>-2812917</v>
      </c>
      <c r="O17" s="24"/>
      <c r="P17" s="24">
        <v>-929008</v>
      </c>
      <c r="Q17" s="20">
        <v>-313766</v>
      </c>
      <c r="R17" s="24">
        <v>-1242774</v>
      </c>
      <c r="S17" s="24"/>
      <c r="T17" s="20"/>
      <c r="U17" s="24"/>
      <c r="V17" s="24"/>
      <c r="W17" s="24">
        <v>-3534173</v>
      </c>
      <c r="X17" s="20">
        <v>-7717760</v>
      </c>
      <c r="Y17" s="24">
        <v>4183587</v>
      </c>
      <c r="Z17" s="25">
        <v>-54.207269985073395</v>
      </c>
      <c r="AA17" s="26">
        <v>-11386671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-2812918</v>
      </c>
      <c r="D25" s="29">
        <f t="shared" ref="D25:Y25" si="1">SUM(D15:D24)</f>
        <v>0</v>
      </c>
      <c r="E25" s="35">
        <f t="shared" si="1"/>
        <v>-11566661</v>
      </c>
      <c r="F25" s="36">
        <f t="shared" si="1"/>
        <v>-11386671</v>
      </c>
      <c r="G25" s="36">
        <f t="shared" si="1"/>
        <v>0</v>
      </c>
      <c r="H25" s="36">
        <f t="shared" si="1"/>
        <v>0</v>
      </c>
      <c r="I25" s="36">
        <f t="shared" si="1"/>
        <v>521518</v>
      </c>
      <c r="J25" s="36">
        <f t="shared" si="1"/>
        <v>521518</v>
      </c>
      <c r="K25" s="36">
        <f t="shared" si="1"/>
        <v>-2812917</v>
      </c>
      <c r="L25" s="36">
        <f t="shared" si="1"/>
        <v>0</v>
      </c>
      <c r="M25" s="36">
        <f t="shared" si="1"/>
        <v>0</v>
      </c>
      <c r="N25" s="36">
        <f t="shared" si="1"/>
        <v>-2812917</v>
      </c>
      <c r="O25" s="36">
        <f t="shared" si="1"/>
        <v>0</v>
      </c>
      <c r="P25" s="36">
        <f t="shared" si="1"/>
        <v>-929008</v>
      </c>
      <c r="Q25" s="36">
        <f t="shared" si="1"/>
        <v>-313766</v>
      </c>
      <c r="R25" s="36">
        <f t="shared" si="1"/>
        <v>-1242774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-3534173</v>
      </c>
      <c r="X25" s="36">
        <f t="shared" si="1"/>
        <v>-7717760</v>
      </c>
      <c r="Y25" s="36">
        <f t="shared" si="1"/>
        <v>4183587</v>
      </c>
      <c r="Z25" s="37">
        <f>+IF(X25&lt;&gt;0,+(Y25/X25)*100,0)</f>
        <v>-54.207269985073395</v>
      </c>
      <c r="AA25" s="38">
        <f>SUM(AA15:AA24)</f>
        <v>-11386671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-3685421</v>
      </c>
      <c r="D26" s="29">
        <f>+D13+D25</f>
        <v>0</v>
      </c>
      <c r="E26" s="30">
        <f t="shared" si="2"/>
        <v>55421746</v>
      </c>
      <c r="F26" s="31">
        <f t="shared" si="2"/>
        <v>45622436</v>
      </c>
      <c r="G26" s="31">
        <f t="shared" si="2"/>
        <v>36178885</v>
      </c>
      <c r="H26" s="31">
        <f t="shared" si="2"/>
        <v>3211809</v>
      </c>
      <c r="I26" s="31">
        <f t="shared" si="2"/>
        <v>3712497</v>
      </c>
      <c r="J26" s="31">
        <f t="shared" si="2"/>
        <v>43103191</v>
      </c>
      <c r="K26" s="31">
        <f t="shared" si="2"/>
        <v>-756424</v>
      </c>
      <c r="L26" s="31">
        <f t="shared" si="2"/>
        <v>3514896</v>
      </c>
      <c r="M26" s="31">
        <f t="shared" si="2"/>
        <v>3118118</v>
      </c>
      <c r="N26" s="31">
        <f t="shared" si="2"/>
        <v>5876590</v>
      </c>
      <c r="O26" s="31">
        <f t="shared" si="2"/>
        <v>3671918</v>
      </c>
      <c r="P26" s="31">
        <f t="shared" si="2"/>
        <v>2560207</v>
      </c>
      <c r="Q26" s="31">
        <f t="shared" si="2"/>
        <v>3173183</v>
      </c>
      <c r="R26" s="31">
        <f t="shared" si="2"/>
        <v>9405308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58385089</v>
      </c>
      <c r="X26" s="31">
        <f t="shared" si="2"/>
        <v>24658134</v>
      </c>
      <c r="Y26" s="31">
        <f t="shared" si="2"/>
        <v>33726955</v>
      </c>
      <c r="Z26" s="32">
        <f>+IF(X26&lt;&gt;0,+(Y26/X26)*100,0)</f>
        <v>136.77821282015904</v>
      </c>
      <c r="AA26" s="33">
        <f>+AA13+AA25</f>
        <v>45622436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70796186</v>
      </c>
      <c r="D32" s="18"/>
      <c r="E32" s="19">
        <v>34118075</v>
      </c>
      <c r="F32" s="20">
        <v>34365075</v>
      </c>
      <c r="G32" s="20">
        <v>1769775</v>
      </c>
      <c r="H32" s="20">
        <v>2323092</v>
      </c>
      <c r="I32" s="20">
        <v>2609212</v>
      </c>
      <c r="J32" s="20">
        <v>6702079</v>
      </c>
      <c r="K32" s="20">
        <v>73592866</v>
      </c>
      <c r="L32" s="20">
        <v>2874700</v>
      </c>
      <c r="M32" s="20">
        <v>2840684</v>
      </c>
      <c r="N32" s="20">
        <v>79308250</v>
      </c>
      <c r="O32" s="20">
        <v>2582391</v>
      </c>
      <c r="P32" s="20">
        <v>2770211</v>
      </c>
      <c r="Q32" s="20">
        <v>2841315</v>
      </c>
      <c r="R32" s="20">
        <v>8193917</v>
      </c>
      <c r="S32" s="20"/>
      <c r="T32" s="20"/>
      <c r="U32" s="20"/>
      <c r="V32" s="20"/>
      <c r="W32" s="20">
        <v>94204246</v>
      </c>
      <c r="X32" s="20">
        <v>23521688</v>
      </c>
      <c r="Y32" s="20">
        <v>70682558</v>
      </c>
      <c r="Z32" s="21">
        <v>300.49951347029179</v>
      </c>
      <c r="AA32" s="22">
        <v>34365075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-591100</v>
      </c>
      <c r="F33" s="20">
        <v>-308100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-231075</v>
      </c>
      <c r="Y33" s="20">
        <v>231075</v>
      </c>
      <c r="Z33" s="21">
        <v>-100</v>
      </c>
      <c r="AA33" s="22">
        <v>-308100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39300</v>
      </c>
      <c r="F34" s="20">
        <v>39300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23680</v>
      </c>
      <c r="Y34" s="20">
        <v>-23680</v>
      </c>
      <c r="Z34" s="21">
        <v>-100</v>
      </c>
      <c r="AA34" s="22">
        <v>39300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70796186</v>
      </c>
      <c r="D37" s="29">
        <f t="shared" ref="D37:Y37" si="3">SUM(D29:D36)</f>
        <v>0</v>
      </c>
      <c r="E37" s="30">
        <f t="shared" si="3"/>
        <v>33566275</v>
      </c>
      <c r="F37" s="31">
        <f t="shared" si="3"/>
        <v>34096275</v>
      </c>
      <c r="G37" s="31">
        <f t="shared" si="3"/>
        <v>1769775</v>
      </c>
      <c r="H37" s="31">
        <f t="shared" si="3"/>
        <v>2323092</v>
      </c>
      <c r="I37" s="31">
        <f t="shared" si="3"/>
        <v>2609212</v>
      </c>
      <c r="J37" s="31">
        <f t="shared" si="3"/>
        <v>6702079</v>
      </c>
      <c r="K37" s="31">
        <f t="shared" si="3"/>
        <v>73592866</v>
      </c>
      <c r="L37" s="31">
        <f t="shared" si="3"/>
        <v>2874700</v>
      </c>
      <c r="M37" s="31">
        <f t="shared" si="3"/>
        <v>2840684</v>
      </c>
      <c r="N37" s="31">
        <f t="shared" si="3"/>
        <v>79308250</v>
      </c>
      <c r="O37" s="31">
        <f t="shared" si="3"/>
        <v>2582391</v>
      </c>
      <c r="P37" s="31">
        <f t="shared" si="3"/>
        <v>2770211</v>
      </c>
      <c r="Q37" s="31">
        <f t="shared" si="3"/>
        <v>2841315</v>
      </c>
      <c r="R37" s="31">
        <f t="shared" si="3"/>
        <v>8193917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94204246</v>
      </c>
      <c r="X37" s="31">
        <f t="shared" si="3"/>
        <v>23314293</v>
      </c>
      <c r="Y37" s="31">
        <f t="shared" si="3"/>
        <v>70889953</v>
      </c>
      <c r="Z37" s="32">
        <f>+IF(X37&lt;&gt;0,+(Y37/X37)*100,0)</f>
        <v>304.06220338742418</v>
      </c>
      <c r="AA37" s="33">
        <f>SUM(AA29:AA36)</f>
        <v>34096275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411000</v>
      </c>
      <c r="F40" s="20">
        <v>411000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247480</v>
      </c>
      <c r="Y40" s="20">
        <v>-247480</v>
      </c>
      <c r="Z40" s="21">
        <v>-100</v>
      </c>
      <c r="AA40" s="22">
        <v>411000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411000</v>
      </c>
      <c r="F43" s="36">
        <f t="shared" si="4"/>
        <v>411000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247480</v>
      </c>
      <c r="Y43" s="36">
        <f t="shared" si="4"/>
        <v>-247480</v>
      </c>
      <c r="Z43" s="37">
        <f>+IF(X43&lt;&gt;0,+(Y43/X43)*100,0)</f>
        <v>-100</v>
      </c>
      <c r="AA43" s="38">
        <f>SUM(AA39:AA42)</f>
        <v>411000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70796186</v>
      </c>
      <c r="D44" s="29">
        <f>+D37+D43</f>
        <v>0</v>
      </c>
      <c r="E44" s="30">
        <f t="shared" si="5"/>
        <v>33977275</v>
      </c>
      <c r="F44" s="31">
        <f t="shared" si="5"/>
        <v>34507275</v>
      </c>
      <c r="G44" s="31">
        <f t="shared" si="5"/>
        <v>1769775</v>
      </c>
      <c r="H44" s="31">
        <f t="shared" si="5"/>
        <v>2323092</v>
      </c>
      <c r="I44" s="31">
        <f t="shared" si="5"/>
        <v>2609212</v>
      </c>
      <c r="J44" s="31">
        <f t="shared" si="5"/>
        <v>6702079</v>
      </c>
      <c r="K44" s="31">
        <f t="shared" si="5"/>
        <v>73592866</v>
      </c>
      <c r="L44" s="31">
        <f t="shared" si="5"/>
        <v>2874700</v>
      </c>
      <c r="M44" s="31">
        <f t="shared" si="5"/>
        <v>2840684</v>
      </c>
      <c r="N44" s="31">
        <f t="shared" si="5"/>
        <v>79308250</v>
      </c>
      <c r="O44" s="31">
        <f t="shared" si="5"/>
        <v>2582391</v>
      </c>
      <c r="P44" s="31">
        <f t="shared" si="5"/>
        <v>2770211</v>
      </c>
      <c r="Q44" s="31">
        <f t="shared" si="5"/>
        <v>2841315</v>
      </c>
      <c r="R44" s="31">
        <f t="shared" si="5"/>
        <v>8193917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94204246</v>
      </c>
      <c r="X44" s="31">
        <f t="shared" si="5"/>
        <v>23561773</v>
      </c>
      <c r="Y44" s="31">
        <f t="shared" si="5"/>
        <v>70642473</v>
      </c>
      <c r="Z44" s="32">
        <f>+IF(X44&lt;&gt;0,+(Y44/X44)*100,0)</f>
        <v>299.81815460152342</v>
      </c>
      <c r="AA44" s="33">
        <f>+AA37+AA43</f>
        <v>34507275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-74481607</v>
      </c>
      <c r="D45" s="42">
        <f t="shared" si="6"/>
        <v>0</v>
      </c>
      <c r="E45" s="43">
        <f t="shared" si="6"/>
        <v>21444471</v>
      </c>
      <c r="F45" s="44">
        <f t="shared" si="6"/>
        <v>11115161</v>
      </c>
      <c r="G45" s="44">
        <f t="shared" si="6"/>
        <v>34409110</v>
      </c>
      <c r="H45" s="44">
        <f t="shared" si="6"/>
        <v>888717</v>
      </c>
      <c r="I45" s="44">
        <f t="shared" si="6"/>
        <v>1103285</v>
      </c>
      <c r="J45" s="44">
        <f t="shared" si="6"/>
        <v>36401112</v>
      </c>
      <c r="K45" s="44">
        <f t="shared" si="6"/>
        <v>-74349290</v>
      </c>
      <c r="L45" s="44">
        <f t="shared" si="6"/>
        <v>640196</v>
      </c>
      <c r="M45" s="44">
        <f t="shared" si="6"/>
        <v>277434</v>
      </c>
      <c r="N45" s="44">
        <f t="shared" si="6"/>
        <v>-73431660</v>
      </c>
      <c r="O45" s="44">
        <f t="shared" si="6"/>
        <v>1089527</v>
      </c>
      <c r="P45" s="44">
        <f t="shared" si="6"/>
        <v>-210004</v>
      </c>
      <c r="Q45" s="44">
        <f t="shared" si="6"/>
        <v>331868</v>
      </c>
      <c r="R45" s="44">
        <f t="shared" si="6"/>
        <v>1211391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-35819157</v>
      </c>
      <c r="X45" s="44">
        <f t="shared" si="6"/>
        <v>1096361</v>
      </c>
      <c r="Y45" s="44">
        <f t="shared" si="6"/>
        <v>-36915518</v>
      </c>
      <c r="Z45" s="45">
        <f>+IF(X45&lt;&gt;0,+(Y45/X45)*100,0)</f>
        <v>-3367.095144756152</v>
      </c>
      <c r="AA45" s="46">
        <f>+AA26-AA44</f>
        <v>11115161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18252038</v>
      </c>
      <c r="D47" s="18"/>
      <c r="E47" s="19"/>
      <c r="F47" s="20"/>
      <c r="G47" s="20"/>
      <c r="H47" s="20"/>
      <c r="I47" s="20"/>
      <c r="J47" s="20"/>
      <c r="K47" s="20">
        <v>18252036</v>
      </c>
      <c r="L47" s="20"/>
      <c r="M47" s="20"/>
      <c r="N47" s="20">
        <v>18252036</v>
      </c>
      <c r="O47" s="20"/>
      <c r="P47" s="20">
        <v>113488</v>
      </c>
      <c r="Q47" s="20">
        <v>38240</v>
      </c>
      <c r="R47" s="20">
        <v>151728</v>
      </c>
      <c r="S47" s="20"/>
      <c r="T47" s="20"/>
      <c r="U47" s="20"/>
      <c r="V47" s="20"/>
      <c r="W47" s="20">
        <v>18403764</v>
      </c>
      <c r="X47" s="20"/>
      <c r="Y47" s="20">
        <v>18403764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17293107</v>
      </c>
      <c r="D48" s="18"/>
      <c r="E48" s="19"/>
      <c r="F48" s="20"/>
      <c r="G48" s="20"/>
      <c r="H48" s="20"/>
      <c r="I48" s="20"/>
      <c r="J48" s="20"/>
      <c r="K48" s="20">
        <v>17293107</v>
      </c>
      <c r="L48" s="20"/>
      <c r="M48" s="20"/>
      <c r="N48" s="20">
        <v>17293107</v>
      </c>
      <c r="O48" s="20"/>
      <c r="P48" s="20">
        <v>-37007</v>
      </c>
      <c r="Q48" s="20">
        <v>-1</v>
      </c>
      <c r="R48" s="20">
        <v>-37008</v>
      </c>
      <c r="S48" s="20"/>
      <c r="T48" s="20"/>
      <c r="U48" s="20"/>
      <c r="V48" s="20"/>
      <c r="W48" s="20">
        <v>17256099</v>
      </c>
      <c r="X48" s="20"/>
      <c r="Y48" s="20">
        <v>17256099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35545145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35545143</v>
      </c>
      <c r="L50" s="52">
        <f t="shared" si="7"/>
        <v>0</v>
      </c>
      <c r="M50" s="52">
        <f t="shared" si="7"/>
        <v>0</v>
      </c>
      <c r="N50" s="52">
        <f t="shared" si="7"/>
        <v>35545143</v>
      </c>
      <c r="O50" s="52">
        <f t="shared" si="7"/>
        <v>0</v>
      </c>
      <c r="P50" s="52">
        <f t="shared" si="7"/>
        <v>76481</v>
      </c>
      <c r="Q50" s="52">
        <f t="shared" si="7"/>
        <v>38239</v>
      </c>
      <c r="R50" s="52">
        <f t="shared" si="7"/>
        <v>114720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35659863</v>
      </c>
      <c r="X50" s="52">
        <f t="shared" si="7"/>
        <v>0</v>
      </c>
      <c r="Y50" s="52">
        <f t="shared" si="7"/>
        <v>35659863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23291115</v>
      </c>
      <c r="D6" s="18"/>
      <c r="E6" s="19">
        <v>-6365018</v>
      </c>
      <c r="F6" s="20">
        <v>6222949</v>
      </c>
      <c r="G6" s="20">
        <v>8146867</v>
      </c>
      <c r="H6" s="20">
        <v>791895</v>
      </c>
      <c r="I6" s="20">
        <v>1589304</v>
      </c>
      <c r="J6" s="20">
        <v>10528066</v>
      </c>
      <c r="K6" s="20">
        <v>370181</v>
      </c>
      <c r="L6" s="20">
        <v>1143745</v>
      </c>
      <c r="M6" s="20">
        <v>4639829</v>
      </c>
      <c r="N6" s="20">
        <v>6153755</v>
      </c>
      <c r="O6" s="20">
        <v>1040614</v>
      </c>
      <c r="P6" s="20">
        <v>2437943</v>
      </c>
      <c r="Q6" s="20">
        <v>5894529</v>
      </c>
      <c r="R6" s="20">
        <v>9373086</v>
      </c>
      <c r="S6" s="20"/>
      <c r="T6" s="20"/>
      <c r="U6" s="20"/>
      <c r="V6" s="20"/>
      <c r="W6" s="20">
        <v>26054907</v>
      </c>
      <c r="X6" s="20">
        <v>4802876</v>
      </c>
      <c r="Y6" s="20">
        <v>21252031</v>
      </c>
      <c r="Z6" s="21">
        <v>442.48552325731498</v>
      </c>
      <c r="AA6" s="22">
        <v>6222949</v>
      </c>
    </row>
    <row r="7" spans="1:27" x14ac:dyDescent="0.25">
      <c r="A7" s="23" t="s">
        <v>35</v>
      </c>
      <c r="B7" s="17" t="s">
        <v>32</v>
      </c>
      <c r="C7" s="18">
        <v>5283102</v>
      </c>
      <c r="D7" s="18"/>
      <c r="E7" s="19">
        <v>-1610706</v>
      </c>
      <c r="F7" s="20"/>
      <c r="G7" s="20">
        <v>958964</v>
      </c>
      <c r="H7" s="20">
        <v>128353</v>
      </c>
      <c r="I7" s="20">
        <v>1274769</v>
      </c>
      <c r="J7" s="20">
        <v>2362086</v>
      </c>
      <c r="K7" s="20">
        <v>504791</v>
      </c>
      <c r="L7" s="20">
        <v>445074</v>
      </c>
      <c r="M7" s="20">
        <v>824016</v>
      </c>
      <c r="N7" s="20">
        <v>1773881</v>
      </c>
      <c r="O7" s="20">
        <v>676557</v>
      </c>
      <c r="P7" s="20">
        <v>408609</v>
      </c>
      <c r="Q7" s="20">
        <v>586524</v>
      </c>
      <c r="R7" s="20">
        <v>1671690</v>
      </c>
      <c r="S7" s="20"/>
      <c r="T7" s="20"/>
      <c r="U7" s="20"/>
      <c r="V7" s="20"/>
      <c r="W7" s="20">
        <v>5807657</v>
      </c>
      <c r="X7" s="20"/>
      <c r="Y7" s="20">
        <v>5807657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-942321</v>
      </c>
      <c r="F8" s="20">
        <v>-426444</v>
      </c>
      <c r="G8" s="20"/>
      <c r="H8" s="20"/>
      <c r="I8" s="20"/>
      <c r="J8" s="20"/>
      <c r="K8" s="20">
        <v>11060</v>
      </c>
      <c r="L8" s="20"/>
      <c r="M8" s="20"/>
      <c r="N8" s="20">
        <v>11060</v>
      </c>
      <c r="O8" s="20"/>
      <c r="P8" s="20"/>
      <c r="Q8" s="20"/>
      <c r="R8" s="20"/>
      <c r="S8" s="20"/>
      <c r="T8" s="20"/>
      <c r="U8" s="20"/>
      <c r="V8" s="20"/>
      <c r="W8" s="20">
        <v>11060</v>
      </c>
      <c r="X8" s="20">
        <v>-319833</v>
      </c>
      <c r="Y8" s="20">
        <v>330893</v>
      </c>
      <c r="Z8" s="21">
        <v>-103.4580546722821</v>
      </c>
      <c r="AA8" s="22">
        <v>-426444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-1308538</v>
      </c>
      <c r="D10" s="18"/>
      <c r="E10" s="19"/>
      <c r="F10" s="20"/>
      <c r="G10" s="20">
        <v>-155801</v>
      </c>
      <c r="H10" s="20">
        <v>-28609</v>
      </c>
      <c r="I10" s="20">
        <v>-68880</v>
      </c>
      <c r="J10" s="20">
        <v>-253290</v>
      </c>
      <c r="K10" s="20">
        <v>-122493</v>
      </c>
      <c r="L10" s="20">
        <v>-110199</v>
      </c>
      <c r="M10" s="20">
        <v>-47053</v>
      </c>
      <c r="N10" s="20">
        <v>-279745</v>
      </c>
      <c r="O10" s="20">
        <v>-187378</v>
      </c>
      <c r="P10" s="20">
        <v>-66972</v>
      </c>
      <c r="Q10" s="20">
        <v>-111808</v>
      </c>
      <c r="R10" s="20">
        <v>-366158</v>
      </c>
      <c r="S10" s="20"/>
      <c r="T10" s="20"/>
      <c r="U10" s="20"/>
      <c r="V10" s="20"/>
      <c r="W10" s="20">
        <v>-899193</v>
      </c>
      <c r="X10" s="20"/>
      <c r="Y10" s="20">
        <v>-899193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27265679</v>
      </c>
      <c r="D13" s="29">
        <f>SUM(D6:D12)</f>
        <v>0</v>
      </c>
      <c r="E13" s="30">
        <f t="shared" si="0"/>
        <v>-8918045</v>
      </c>
      <c r="F13" s="31">
        <f t="shared" si="0"/>
        <v>5796505</v>
      </c>
      <c r="G13" s="31">
        <f t="shared" si="0"/>
        <v>8950030</v>
      </c>
      <c r="H13" s="31">
        <f t="shared" si="0"/>
        <v>891639</v>
      </c>
      <c r="I13" s="31">
        <f t="shared" si="0"/>
        <v>2795193</v>
      </c>
      <c r="J13" s="31">
        <f t="shared" si="0"/>
        <v>12636862</v>
      </c>
      <c r="K13" s="31">
        <f t="shared" si="0"/>
        <v>763539</v>
      </c>
      <c r="L13" s="31">
        <f t="shared" si="0"/>
        <v>1478620</v>
      </c>
      <c r="M13" s="31">
        <f t="shared" si="0"/>
        <v>5416792</v>
      </c>
      <c r="N13" s="31">
        <f t="shared" si="0"/>
        <v>7658951</v>
      </c>
      <c r="O13" s="31">
        <f t="shared" si="0"/>
        <v>1529793</v>
      </c>
      <c r="P13" s="31">
        <f t="shared" si="0"/>
        <v>2779580</v>
      </c>
      <c r="Q13" s="31">
        <f t="shared" si="0"/>
        <v>6369245</v>
      </c>
      <c r="R13" s="31">
        <f t="shared" si="0"/>
        <v>10678618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30974431</v>
      </c>
      <c r="X13" s="31">
        <f t="shared" si="0"/>
        <v>4483043</v>
      </c>
      <c r="Y13" s="31">
        <f t="shared" si="0"/>
        <v>26491388</v>
      </c>
      <c r="Z13" s="32">
        <f>+IF(X13&lt;&gt;0,+(Y13/X13)*100,0)</f>
        <v>590.92424498270486</v>
      </c>
      <c r="AA13" s="33">
        <f>SUM(AA6:AA12)</f>
        <v>5796505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20709209</v>
      </c>
      <c r="D17" s="18"/>
      <c r="E17" s="19">
        <v>1442668</v>
      </c>
      <c r="F17" s="20">
        <v>4459497</v>
      </c>
      <c r="G17" s="24"/>
      <c r="H17" s="24">
        <v>1854057</v>
      </c>
      <c r="I17" s="24"/>
      <c r="J17" s="20">
        <v>1854057</v>
      </c>
      <c r="K17" s="24">
        <v>1938013</v>
      </c>
      <c r="L17" s="24">
        <v>1135153</v>
      </c>
      <c r="M17" s="20">
        <v>124443</v>
      </c>
      <c r="N17" s="24">
        <v>3197609</v>
      </c>
      <c r="O17" s="24"/>
      <c r="P17" s="24"/>
      <c r="Q17" s="20">
        <v>887</v>
      </c>
      <c r="R17" s="24">
        <v>887</v>
      </c>
      <c r="S17" s="24"/>
      <c r="T17" s="20"/>
      <c r="U17" s="24"/>
      <c r="V17" s="24"/>
      <c r="W17" s="24">
        <v>5052553</v>
      </c>
      <c r="X17" s="20">
        <v>3208942</v>
      </c>
      <c r="Y17" s="24">
        <v>1843611</v>
      </c>
      <c r="Z17" s="25">
        <v>57.452300477852205</v>
      </c>
      <c r="AA17" s="26">
        <v>4459497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20709209</v>
      </c>
      <c r="D25" s="29">
        <f t="shared" ref="D25:Y25" si="1">SUM(D15:D24)</f>
        <v>0</v>
      </c>
      <c r="E25" s="35">
        <f t="shared" si="1"/>
        <v>1442668</v>
      </c>
      <c r="F25" s="36">
        <f t="shared" si="1"/>
        <v>4459497</v>
      </c>
      <c r="G25" s="36">
        <f t="shared" si="1"/>
        <v>0</v>
      </c>
      <c r="H25" s="36">
        <f t="shared" si="1"/>
        <v>1854057</v>
      </c>
      <c r="I25" s="36">
        <f t="shared" si="1"/>
        <v>0</v>
      </c>
      <c r="J25" s="36">
        <f t="shared" si="1"/>
        <v>1854057</v>
      </c>
      <c r="K25" s="36">
        <f t="shared" si="1"/>
        <v>1938013</v>
      </c>
      <c r="L25" s="36">
        <f t="shared" si="1"/>
        <v>1135153</v>
      </c>
      <c r="M25" s="36">
        <f t="shared" si="1"/>
        <v>124443</v>
      </c>
      <c r="N25" s="36">
        <f t="shared" si="1"/>
        <v>3197609</v>
      </c>
      <c r="O25" s="36">
        <f t="shared" si="1"/>
        <v>0</v>
      </c>
      <c r="P25" s="36">
        <f t="shared" si="1"/>
        <v>0</v>
      </c>
      <c r="Q25" s="36">
        <f t="shared" si="1"/>
        <v>887</v>
      </c>
      <c r="R25" s="36">
        <f t="shared" si="1"/>
        <v>887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5052553</v>
      </c>
      <c r="X25" s="36">
        <f t="shared" si="1"/>
        <v>3208942</v>
      </c>
      <c r="Y25" s="36">
        <f t="shared" si="1"/>
        <v>1843611</v>
      </c>
      <c r="Z25" s="37">
        <f>+IF(X25&lt;&gt;0,+(Y25/X25)*100,0)</f>
        <v>57.452300477852205</v>
      </c>
      <c r="AA25" s="38">
        <f>SUM(AA15:AA24)</f>
        <v>4459497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47974888</v>
      </c>
      <c r="D26" s="29">
        <f>+D13+D25</f>
        <v>0</v>
      </c>
      <c r="E26" s="30">
        <f t="shared" si="2"/>
        <v>-7475377</v>
      </c>
      <c r="F26" s="31">
        <f t="shared" si="2"/>
        <v>10256002</v>
      </c>
      <c r="G26" s="31">
        <f t="shared" si="2"/>
        <v>8950030</v>
      </c>
      <c r="H26" s="31">
        <f t="shared" si="2"/>
        <v>2745696</v>
      </c>
      <c r="I26" s="31">
        <f t="shared" si="2"/>
        <v>2795193</v>
      </c>
      <c r="J26" s="31">
        <f t="shared" si="2"/>
        <v>14490919</v>
      </c>
      <c r="K26" s="31">
        <f t="shared" si="2"/>
        <v>2701552</v>
      </c>
      <c r="L26" s="31">
        <f t="shared" si="2"/>
        <v>2613773</v>
      </c>
      <c r="M26" s="31">
        <f t="shared" si="2"/>
        <v>5541235</v>
      </c>
      <c r="N26" s="31">
        <f t="shared" si="2"/>
        <v>10856560</v>
      </c>
      <c r="O26" s="31">
        <f t="shared" si="2"/>
        <v>1529793</v>
      </c>
      <c r="P26" s="31">
        <f t="shared" si="2"/>
        <v>2779580</v>
      </c>
      <c r="Q26" s="31">
        <f t="shared" si="2"/>
        <v>6370132</v>
      </c>
      <c r="R26" s="31">
        <f t="shared" si="2"/>
        <v>10679505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36026984</v>
      </c>
      <c r="X26" s="31">
        <f t="shared" si="2"/>
        <v>7691985</v>
      </c>
      <c r="Y26" s="31">
        <f t="shared" si="2"/>
        <v>28334999</v>
      </c>
      <c r="Z26" s="32">
        <f>+IF(X26&lt;&gt;0,+(Y26/X26)*100,0)</f>
        <v>368.37044013996388</v>
      </c>
      <c r="AA26" s="33">
        <f>+AA13+AA25</f>
        <v>10256002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23085525</v>
      </c>
      <c r="D32" s="18"/>
      <c r="E32" s="19"/>
      <c r="F32" s="20"/>
      <c r="G32" s="20">
        <v>1911250</v>
      </c>
      <c r="H32" s="20">
        <v>2226245</v>
      </c>
      <c r="I32" s="20">
        <v>1920122</v>
      </c>
      <c r="J32" s="20">
        <v>6057617</v>
      </c>
      <c r="K32" s="20">
        <v>2148881</v>
      </c>
      <c r="L32" s="20">
        <v>2052689</v>
      </c>
      <c r="M32" s="20">
        <v>1819828</v>
      </c>
      <c r="N32" s="20">
        <v>6021398</v>
      </c>
      <c r="O32" s="20">
        <v>2210058</v>
      </c>
      <c r="P32" s="20">
        <v>2415885</v>
      </c>
      <c r="Q32" s="20">
        <v>2170323</v>
      </c>
      <c r="R32" s="20">
        <v>6796266</v>
      </c>
      <c r="S32" s="20"/>
      <c r="T32" s="20"/>
      <c r="U32" s="20"/>
      <c r="V32" s="20"/>
      <c r="W32" s="20">
        <v>18875281</v>
      </c>
      <c r="X32" s="20"/>
      <c r="Y32" s="20">
        <v>18875281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23085525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1911250</v>
      </c>
      <c r="H37" s="31">
        <f t="shared" si="3"/>
        <v>2226245</v>
      </c>
      <c r="I37" s="31">
        <f t="shared" si="3"/>
        <v>1920122</v>
      </c>
      <c r="J37" s="31">
        <f t="shared" si="3"/>
        <v>6057617</v>
      </c>
      <c r="K37" s="31">
        <f t="shared" si="3"/>
        <v>2148881</v>
      </c>
      <c r="L37" s="31">
        <f t="shared" si="3"/>
        <v>2052689</v>
      </c>
      <c r="M37" s="31">
        <f t="shared" si="3"/>
        <v>1819828</v>
      </c>
      <c r="N37" s="31">
        <f t="shared" si="3"/>
        <v>6021398</v>
      </c>
      <c r="O37" s="31">
        <f t="shared" si="3"/>
        <v>2210058</v>
      </c>
      <c r="P37" s="31">
        <f t="shared" si="3"/>
        <v>2415885</v>
      </c>
      <c r="Q37" s="31">
        <f t="shared" si="3"/>
        <v>2170323</v>
      </c>
      <c r="R37" s="31">
        <f t="shared" si="3"/>
        <v>6796266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18875281</v>
      </c>
      <c r="X37" s="31">
        <f t="shared" si="3"/>
        <v>0</v>
      </c>
      <c r="Y37" s="31">
        <f t="shared" si="3"/>
        <v>18875281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23085525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1911250</v>
      </c>
      <c r="H44" s="31">
        <f t="shared" si="5"/>
        <v>2226245</v>
      </c>
      <c r="I44" s="31">
        <f t="shared" si="5"/>
        <v>1920122</v>
      </c>
      <c r="J44" s="31">
        <f t="shared" si="5"/>
        <v>6057617</v>
      </c>
      <c r="K44" s="31">
        <f t="shared" si="5"/>
        <v>2148881</v>
      </c>
      <c r="L44" s="31">
        <f t="shared" si="5"/>
        <v>2052689</v>
      </c>
      <c r="M44" s="31">
        <f t="shared" si="5"/>
        <v>1819828</v>
      </c>
      <c r="N44" s="31">
        <f t="shared" si="5"/>
        <v>6021398</v>
      </c>
      <c r="O44" s="31">
        <f t="shared" si="5"/>
        <v>2210058</v>
      </c>
      <c r="P44" s="31">
        <f t="shared" si="5"/>
        <v>2415885</v>
      </c>
      <c r="Q44" s="31">
        <f t="shared" si="5"/>
        <v>2170323</v>
      </c>
      <c r="R44" s="31">
        <f t="shared" si="5"/>
        <v>6796266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18875281</v>
      </c>
      <c r="X44" s="31">
        <f t="shared" si="5"/>
        <v>0</v>
      </c>
      <c r="Y44" s="31">
        <f t="shared" si="5"/>
        <v>18875281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24889363</v>
      </c>
      <c r="D45" s="42">
        <f t="shared" si="6"/>
        <v>0</v>
      </c>
      <c r="E45" s="43">
        <f t="shared" si="6"/>
        <v>-7475377</v>
      </c>
      <c r="F45" s="44">
        <f t="shared" si="6"/>
        <v>10256002</v>
      </c>
      <c r="G45" s="44">
        <f t="shared" si="6"/>
        <v>7038780</v>
      </c>
      <c r="H45" s="44">
        <f t="shared" si="6"/>
        <v>519451</v>
      </c>
      <c r="I45" s="44">
        <f t="shared" si="6"/>
        <v>875071</v>
      </c>
      <c r="J45" s="44">
        <f t="shared" si="6"/>
        <v>8433302</v>
      </c>
      <c r="K45" s="44">
        <f t="shared" si="6"/>
        <v>552671</v>
      </c>
      <c r="L45" s="44">
        <f t="shared" si="6"/>
        <v>561084</v>
      </c>
      <c r="M45" s="44">
        <f t="shared" si="6"/>
        <v>3721407</v>
      </c>
      <c r="N45" s="44">
        <f t="shared" si="6"/>
        <v>4835162</v>
      </c>
      <c r="O45" s="44">
        <f t="shared" si="6"/>
        <v>-680265</v>
      </c>
      <c r="P45" s="44">
        <f t="shared" si="6"/>
        <v>363695</v>
      </c>
      <c r="Q45" s="44">
        <f t="shared" si="6"/>
        <v>4199809</v>
      </c>
      <c r="R45" s="44">
        <f t="shared" si="6"/>
        <v>3883239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17151703</v>
      </c>
      <c r="X45" s="44">
        <f t="shared" si="6"/>
        <v>7691985</v>
      </c>
      <c r="Y45" s="44">
        <f t="shared" si="6"/>
        <v>9459718</v>
      </c>
      <c r="Z45" s="45">
        <f>+IF(X45&lt;&gt;0,+(Y45/X45)*100,0)</f>
        <v>122.98149307363444</v>
      </c>
      <c r="AA45" s="46">
        <f>+AA26-AA44</f>
        <v>10256002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-8342056</v>
      </c>
      <c r="D6" s="18"/>
      <c r="E6" s="19">
        <v>-16015837</v>
      </c>
      <c r="F6" s="20">
        <v>-19259219</v>
      </c>
      <c r="G6" s="20">
        <v>16731961</v>
      </c>
      <c r="H6" s="20">
        <v>1795214</v>
      </c>
      <c r="I6" s="20">
        <v>1269172</v>
      </c>
      <c r="J6" s="20">
        <v>19796347</v>
      </c>
      <c r="K6" s="20">
        <v>2163870</v>
      </c>
      <c r="L6" s="20">
        <v>1985985</v>
      </c>
      <c r="M6" s="20">
        <v>341818</v>
      </c>
      <c r="N6" s="20">
        <v>4491673</v>
      </c>
      <c r="O6" s="20">
        <v>2188891</v>
      </c>
      <c r="P6" s="20">
        <v>1850383</v>
      </c>
      <c r="Q6" s="20">
        <v>1293502</v>
      </c>
      <c r="R6" s="20">
        <v>5332776</v>
      </c>
      <c r="S6" s="20"/>
      <c r="T6" s="20"/>
      <c r="U6" s="20"/>
      <c r="V6" s="20"/>
      <c r="W6" s="20">
        <v>29620796</v>
      </c>
      <c r="X6" s="20">
        <v>-14444389</v>
      </c>
      <c r="Y6" s="20">
        <v>44065185</v>
      </c>
      <c r="Z6" s="21">
        <v>-305.06783637577195</v>
      </c>
      <c r="AA6" s="22">
        <v>-19259219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15595462</v>
      </c>
      <c r="F7" s="20">
        <v>73301212</v>
      </c>
      <c r="G7" s="20">
        <v>55661411</v>
      </c>
      <c r="H7" s="20">
        <v>8030009</v>
      </c>
      <c r="I7" s="20">
        <v>2047145</v>
      </c>
      <c r="J7" s="20">
        <v>65738565</v>
      </c>
      <c r="K7" s="20">
        <v>1851109</v>
      </c>
      <c r="L7" s="20">
        <v>1890090</v>
      </c>
      <c r="M7" s="20">
        <v>487592</v>
      </c>
      <c r="N7" s="20">
        <v>4228791</v>
      </c>
      <c r="O7" s="20">
        <v>-7753139</v>
      </c>
      <c r="P7" s="20">
        <v>-403724</v>
      </c>
      <c r="Q7" s="20">
        <v>465332</v>
      </c>
      <c r="R7" s="20">
        <v>-7691531</v>
      </c>
      <c r="S7" s="20"/>
      <c r="T7" s="20"/>
      <c r="U7" s="20"/>
      <c r="V7" s="20"/>
      <c r="W7" s="20">
        <v>62275825</v>
      </c>
      <c r="X7" s="20">
        <v>69785317</v>
      </c>
      <c r="Y7" s="20">
        <v>-7509492</v>
      </c>
      <c r="Z7" s="21">
        <v>-10.760848159506104</v>
      </c>
      <c r="AA7" s="22">
        <v>73301212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329234</v>
      </c>
      <c r="F8" s="20">
        <v>248820</v>
      </c>
      <c r="G8" s="20">
        <v>110205</v>
      </c>
      <c r="H8" s="20">
        <v>115066</v>
      </c>
      <c r="I8" s="20">
        <v>94553</v>
      </c>
      <c r="J8" s="20">
        <v>319824</v>
      </c>
      <c r="K8" s="20">
        <v>89334</v>
      </c>
      <c r="L8" s="20">
        <v>69679</v>
      </c>
      <c r="M8" s="20">
        <v>152494</v>
      </c>
      <c r="N8" s="20">
        <v>311507</v>
      </c>
      <c r="O8" s="20">
        <v>147775</v>
      </c>
      <c r="P8" s="20">
        <v>114233</v>
      </c>
      <c r="Q8" s="20">
        <v>94285</v>
      </c>
      <c r="R8" s="20">
        <v>356293</v>
      </c>
      <c r="S8" s="20"/>
      <c r="T8" s="20"/>
      <c r="U8" s="20"/>
      <c r="V8" s="20"/>
      <c r="W8" s="20">
        <v>987624</v>
      </c>
      <c r="X8" s="20">
        <v>186615</v>
      </c>
      <c r="Y8" s="20">
        <v>801009</v>
      </c>
      <c r="Z8" s="21">
        <v>429.23076923076923</v>
      </c>
      <c r="AA8" s="22">
        <v>248820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-8342056</v>
      </c>
      <c r="D13" s="29">
        <f>SUM(D6:D12)</f>
        <v>0</v>
      </c>
      <c r="E13" s="30">
        <f t="shared" si="0"/>
        <v>-91141</v>
      </c>
      <c r="F13" s="31">
        <f t="shared" si="0"/>
        <v>54290813</v>
      </c>
      <c r="G13" s="31">
        <f t="shared" si="0"/>
        <v>72503577</v>
      </c>
      <c r="H13" s="31">
        <f t="shared" si="0"/>
        <v>9940289</v>
      </c>
      <c r="I13" s="31">
        <f t="shared" si="0"/>
        <v>3410870</v>
      </c>
      <c r="J13" s="31">
        <f t="shared" si="0"/>
        <v>85854736</v>
      </c>
      <c r="K13" s="31">
        <f t="shared" si="0"/>
        <v>4104313</v>
      </c>
      <c r="L13" s="31">
        <f t="shared" si="0"/>
        <v>3945754</v>
      </c>
      <c r="M13" s="31">
        <f t="shared" si="0"/>
        <v>981904</v>
      </c>
      <c r="N13" s="31">
        <f t="shared" si="0"/>
        <v>9031971</v>
      </c>
      <c r="O13" s="31">
        <f t="shared" si="0"/>
        <v>-5416473</v>
      </c>
      <c r="P13" s="31">
        <f t="shared" si="0"/>
        <v>1560892</v>
      </c>
      <c r="Q13" s="31">
        <f t="shared" si="0"/>
        <v>1853119</v>
      </c>
      <c r="R13" s="31">
        <f t="shared" si="0"/>
        <v>-2002462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92884245</v>
      </c>
      <c r="X13" s="31">
        <f t="shared" si="0"/>
        <v>55527543</v>
      </c>
      <c r="Y13" s="31">
        <f t="shared" si="0"/>
        <v>37356702</v>
      </c>
      <c r="Z13" s="32">
        <f>+IF(X13&lt;&gt;0,+(Y13/X13)*100,0)</f>
        <v>67.275985901267049</v>
      </c>
      <c r="AA13" s="33">
        <f>SUM(AA6:AA12)</f>
        <v>54290813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66276934</v>
      </c>
      <c r="D17" s="18"/>
      <c r="E17" s="19">
        <v>45470490</v>
      </c>
      <c r="F17" s="20">
        <v>65930537</v>
      </c>
      <c r="G17" s="24">
        <v>26513288</v>
      </c>
      <c r="H17" s="24">
        <v>39423647</v>
      </c>
      <c r="I17" s="24">
        <v>-172787</v>
      </c>
      <c r="J17" s="20">
        <v>65764148</v>
      </c>
      <c r="K17" s="24">
        <v>-167213</v>
      </c>
      <c r="L17" s="24">
        <v>-172787</v>
      </c>
      <c r="M17" s="20">
        <v>101830</v>
      </c>
      <c r="N17" s="24">
        <v>-238170</v>
      </c>
      <c r="O17" s="24">
        <v>-161640</v>
      </c>
      <c r="P17" s="24">
        <v>-13655</v>
      </c>
      <c r="Q17" s="20">
        <v>-166849</v>
      </c>
      <c r="R17" s="24">
        <v>-342144</v>
      </c>
      <c r="S17" s="24"/>
      <c r="T17" s="20"/>
      <c r="U17" s="24"/>
      <c r="V17" s="24"/>
      <c r="W17" s="24">
        <v>65183834</v>
      </c>
      <c r="X17" s="20">
        <v>66017140</v>
      </c>
      <c r="Y17" s="24">
        <v>-833306</v>
      </c>
      <c r="Z17" s="25">
        <v>-1.2622570441555025</v>
      </c>
      <c r="AA17" s="26">
        <v>65930537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66276934</v>
      </c>
      <c r="D25" s="29">
        <f t="shared" ref="D25:Y25" si="1">SUM(D15:D24)</f>
        <v>0</v>
      </c>
      <c r="E25" s="35">
        <f t="shared" si="1"/>
        <v>45470490</v>
      </c>
      <c r="F25" s="36">
        <f t="shared" si="1"/>
        <v>65930537</v>
      </c>
      <c r="G25" s="36">
        <f t="shared" si="1"/>
        <v>26513288</v>
      </c>
      <c r="H25" s="36">
        <f t="shared" si="1"/>
        <v>39423647</v>
      </c>
      <c r="I25" s="36">
        <f t="shared" si="1"/>
        <v>-172787</v>
      </c>
      <c r="J25" s="36">
        <f t="shared" si="1"/>
        <v>65764148</v>
      </c>
      <c r="K25" s="36">
        <f t="shared" si="1"/>
        <v>-167213</v>
      </c>
      <c r="L25" s="36">
        <f t="shared" si="1"/>
        <v>-172787</v>
      </c>
      <c r="M25" s="36">
        <f t="shared" si="1"/>
        <v>101830</v>
      </c>
      <c r="N25" s="36">
        <f t="shared" si="1"/>
        <v>-238170</v>
      </c>
      <c r="O25" s="36">
        <f t="shared" si="1"/>
        <v>-161640</v>
      </c>
      <c r="P25" s="36">
        <f t="shared" si="1"/>
        <v>-13655</v>
      </c>
      <c r="Q25" s="36">
        <f t="shared" si="1"/>
        <v>-166849</v>
      </c>
      <c r="R25" s="36">
        <f t="shared" si="1"/>
        <v>-342144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65183834</v>
      </c>
      <c r="X25" s="36">
        <f t="shared" si="1"/>
        <v>66017140</v>
      </c>
      <c r="Y25" s="36">
        <f t="shared" si="1"/>
        <v>-833306</v>
      </c>
      <c r="Z25" s="37">
        <f>+IF(X25&lt;&gt;0,+(Y25/X25)*100,0)</f>
        <v>-1.2622570441555025</v>
      </c>
      <c r="AA25" s="38">
        <f>SUM(AA15:AA24)</f>
        <v>65930537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57934878</v>
      </c>
      <c r="D26" s="29">
        <f>+D13+D25</f>
        <v>0</v>
      </c>
      <c r="E26" s="30">
        <f t="shared" si="2"/>
        <v>45379349</v>
      </c>
      <c r="F26" s="31">
        <f t="shared" si="2"/>
        <v>120221350</v>
      </c>
      <c r="G26" s="31">
        <f t="shared" si="2"/>
        <v>99016865</v>
      </c>
      <c r="H26" s="31">
        <f t="shared" si="2"/>
        <v>49363936</v>
      </c>
      <c r="I26" s="31">
        <f t="shared" si="2"/>
        <v>3238083</v>
      </c>
      <c r="J26" s="31">
        <f t="shared" si="2"/>
        <v>151618884</v>
      </c>
      <c r="K26" s="31">
        <f t="shared" si="2"/>
        <v>3937100</v>
      </c>
      <c r="L26" s="31">
        <f t="shared" si="2"/>
        <v>3772967</v>
      </c>
      <c r="M26" s="31">
        <f t="shared" si="2"/>
        <v>1083734</v>
      </c>
      <c r="N26" s="31">
        <f t="shared" si="2"/>
        <v>8793801</v>
      </c>
      <c r="O26" s="31">
        <f t="shared" si="2"/>
        <v>-5578113</v>
      </c>
      <c r="P26" s="31">
        <f t="shared" si="2"/>
        <v>1547237</v>
      </c>
      <c r="Q26" s="31">
        <f t="shared" si="2"/>
        <v>1686270</v>
      </c>
      <c r="R26" s="31">
        <f t="shared" si="2"/>
        <v>-2344606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158068079</v>
      </c>
      <c r="X26" s="31">
        <f t="shared" si="2"/>
        <v>121544683</v>
      </c>
      <c r="Y26" s="31">
        <f t="shared" si="2"/>
        <v>36523396</v>
      </c>
      <c r="Z26" s="32">
        <f>+IF(X26&lt;&gt;0,+(Y26/X26)*100,0)</f>
        <v>30.049357239263191</v>
      </c>
      <c r="AA26" s="33">
        <f>+AA13+AA25</f>
        <v>120221350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57934878</v>
      </c>
      <c r="D45" s="42">
        <f t="shared" si="6"/>
        <v>0</v>
      </c>
      <c r="E45" s="43">
        <f t="shared" si="6"/>
        <v>45379349</v>
      </c>
      <c r="F45" s="44">
        <f t="shared" si="6"/>
        <v>120221350</v>
      </c>
      <c r="G45" s="44">
        <f t="shared" si="6"/>
        <v>99016865</v>
      </c>
      <c r="H45" s="44">
        <f t="shared" si="6"/>
        <v>49363936</v>
      </c>
      <c r="I45" s="44">
        <f t="shared" si="6"/>
        <v>3238083</v>
      </c>
      <c r="J45" s="44">
        <f t="shared" si="6"/>
        <v>151618884</v>
      </c>
      <c r="K45" s="44">
        <f t="shared" si="6"/>
        <v>3937100</v>
      </c>
      <c r="L45" s="44">
        <f t="shared" si="6"/>
        <v>3772967</v>
      </c>
      <c r="M45" s="44">
        <f t="shared" si="6"/>
        <v>1083734</v>
      </c>
      <c r="N45" s="44">
        <f t="shared" si="6"/>
        <v>8793801</v>
      </c>
      <c r="O45" s="44">
        <f t="shared" si="6"/>
        <v>-5578113</v>
      </c>
      <c r="P45" s="44">
        <f t="shared" si="6"/>
        <v>1547237</v>
      </c>
      <c r="Q45" s="44">
        <f t="shared" si="6"/>
        <v>1686270</v>
      </c>
      <c r="R45" s="44">
        <f t="shared" si="6"/>
        <v>-2344606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158068079</v>
      </c>
      <c r="X45" s="44">
        <f t="shared" si="6"/>
        <v>121544683</v>
      </c>
      <c r="Y45" s="44">
        <f t="shared" si="6"/>
        <v>36523396</v>
      </c>
      <c r="Z45" s="45">
        <f>+IF(X45&lt;&gt;0,+(Y45/X45)*100,0)</f>
        <v>30.049357239263191</v>
      </c>
      <c r="AA45" s="46">
        <f>+AA26-AA44</f>
        <v>120221350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2762215</v>
      </c>
      <c r="F47" s="20">
        <v>-5293191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-3969858</v>
      </c>
      <c r="Y47" s="20">
        <v>3969858</v>
      </c>
      <c r="Z47" s="47">
        <v>-100</v>
      </c>
      <c r="AA47" s="22">
        <v>-5293191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2762215</v>
      </c>
      <c r="F50" s="52">
        <f t="shared" si="7"/>
        <v>-5293191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-3969858</v>
      </c>
      <c r="Y50" s="52">
        <f t="shared" si="7"/>
        <v>3969858</v>
      </c>
      <c r="Z50" s="53">
        <f>+IF(X50&lt;&gt;0,+(Y50/X50)*100,0)</f>
        <v>-100</v>
      </c>
      <c r="AA50" s="54">
        <f>SUM(AA47:AA49)</f>
        <v>-5293191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-42174235</v>
      </c>
      <c r="D6" s="18"/>
      <c r="E6" s="19">
        <v>18661207</v>
      </c>
      <c r="F6" s="20">
        <v>13231863</v>
      </c>
      <c r="G6" s="20">
        <v>-3371351</v>
      </c>
      <c r="H6" s="20">
        <v>-2377923</v>
      </c>
      <c r="I6" s="20">
        <v>-3022703</v>
      </c>
      <c r="J6" s="20">
        <v>-8771977</v>
      </c>
      <c r="K6" s="20">
        <v>-3474302</v>
      </c>
      <c r="L6" s="20">
        <v>-3346348</v>
      </c>
      <c r="M6" s="20">
        <v>-46612901</v>
      </c>
      <c r="N6" s="20">
        <v>-53433551</v>
      </c>
      <c r="O6" s="20">
        <v>-4474981</v>
      </c>
      <c r="P6" s="20">
        <v>-3627964</v>
      </c>
      <c r="Q6" s="20">
        <v>-4167146</v>
      </c>
      <c r="R6" s="20">
        <v>-12270091</v>
      </c>
      <c r="S6" s="20"/>
      <c r="T6" s="20"/>
      <c r="U6" s="20"/>
      <c r="V6" s="20"/>
      <c r="W6" s="20">
        <v>-74475619</v>
      </c>
      <c r="X6" s="20">
        <v>10002705</v>
      </c>
      <c r="Y6" s="20">
        <v>-84478324</v>
      </c>
      <c r="Z6" s="21">
        <v>-844.55478792986491</v>
      </c>
      <c r="AA6" s="22">
        <v>13231863</v>
      </c>
    </row>
    <row r="7" spans="1:27" x14ac:dyDescent="0.25">
      <c r="A7" s="23" t="s">
        <v>35</v>
      </c>
      <c r="B7" s="17" t="s">
        <v>32</v>
      </c>
      <c r="C7" s="18">
        <v>15469510</v>
      </c>
      <c r="D7" s="18"/>
      <c r="E7" s="19">
        <v>85154219</v>
      </c>
      <c r="F7" s="20">
        <v>95402087</v>
      </c>
      <c r="G7" s="20">
        <v>8662397</v>
      </c>
      <c r="H7" s="20">
        <v>8469385</v>
      </c>
      <c r="I7" s="20">
        <v>8236106</v>
      </c>
      <c r="J7" s="20">
        <v>25367888</v>
      </c>
      <c r="K7" s="20">
        <v>8172021</v>
      </c>
      <c r="L7" s="20">
        <v>8057975</v>
      </c>
      <c r="M7" s="20">
        <v>23602769</v>
      </c>
      <c r="N7" s="20">
        <v>39832765</v>
      </c>
      <c r="O7" s="20">
        <v>8140423</v>
      </c>
      <c r="P7" s="20">
        <v>8101639</v>
      </c>
      <c r="Q7" s="20">
        <v>8091382</v>
      </c>
      <c r="R7" s="20">
        <v>24333444</v>
      </c>
      <c r="S7" s="20"/>
      <c r="T7" s="20"/>
      <c r="U7" s="20"/>
      <c r="V7" s="20"/>
      <c r="W7" s="20">
        <v>89534097</v>
      </c>
      <c r="X7" s="20">
        <v>71551539</v>
      </c>
      <c r="Y7" s="20">
        <v>17982558</v>
      </c>
      <c r="Z7" s="21">
        <v>25.132314764047216</v>
      </c>
      <c r="AA7" s="22">
        <v>95402087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-2518050</v>
      </c>
      <c r="D10" s="18"/>
      <c r="E10" s="19"/>
      <c r="F10" s="20"/>
      <c r="G10" s="20">
        <v>-112548</v>
      </c>
      <c r="H10" s="20">
        <v>-113006</v>
      </c>
      <c r="I10" s="20">
        <v>-93752</v>
      </c>
      <c r="J10" s="20">
        <v>-319306</v>
      </c>
      <c r="K10" s="20">
        <v>-143474</v>
      </c>
      <c r="L10" s="20">
        <v>-282757</v>
      </c>
      <c r="M10" s="20">
        <v>-2637351</v>
      </c>
      <c r="N10" s="20">
        <v>-3063582</v>
      </c>
      <c r="O10" s="20">
        <v>-74921</v>
      </c>
      <c r="P10" s="20">
        <v>-146429</v>
      </c>
      <c r="Q10" s="20">
        <v>-110124</v>
      </c>
      <c r="R10" s="20">
        <v>-331474</v>
      </c>
      <c r="S10" s="20"/>
      <c r="T10" s="20"/>
      <c r="U10" s="20"/>
      <c r="V10" s="20"/>
      <c r="W10" s="20">
        <v>-3714362</v>
      </c>
      <c r="X10" s="20"/>
      <c r="Y10" s="20">
        <v>-3714362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10416314</v>
      </c>
      <c r="D11" s="18"/>
      <c r="E11" s="19"/>
      <c r="F11" s="20"/>
      <c r="G11" s="24">
        <v>24</v>
      </c>
      <c r="H11" s="24">
        <v>310160</v>
      </c>
      <c r="I11" s="24">
        <v>386919</v>
      </c>
      <c r="J11" s="20">
        <v>697103</v>
      </c>
      <c r="K11" s="24">
        <v>440282</v>
      </c>
      <c r="L11" s="24">
        <v>444537</v>
      </c>
      <c r="M11" s="20">
        <v>10985755</v>
      </c>
      <c r="N11" s="24">
        <v>11870574</v>
      </c>
      <c r="O11" s="24">
        <v>585299</v>
      </c>
      <c r="P11" s="24">
        <v>474549</v>
      </c>
      <c r="Q11" s="20">
        <v>542289</v>
      </c>
      <c r="R11" s="24">
        <v>1602137</v>
      </c>
      <c r="S11" s="24"/>
      <c r="T11" s="20"/>
      <c r="U11" s="24"/>
      <c r="V11" s="24"/>
      <c r="W11" s="24">
        <v>14169814</v>
      </c>
      <c r="X11" s="20"/>
      <c r="Y11" s="24">
        <v>14169814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-18806461</v>
      </c>
      <c r="D13" s="29">
        <f>SUM(D6:D12)</f>
        <v>0</v>
      </c>
      <c r="E13" s="30">
        <f t="shared" si="0"/>
        <v>103815426</v>
      </c>
      <c r="F13" s="31">
        <f t="shared" si="0"/>
        <v>108633950</v>
      </c>
      <c r="G13" s="31">
        <f t="shared" si="0"/>
        <v>5178522</v>
      </c>
      <c r="H13" s="31">
        <f t="shared" si="0"/>
        <v>6288616</v>
      </c>
      <c r="I13" s="31">
        <f t="shared" si="0"/>
        <v>5506570</v>
      </c>
      <c r="J13" s="31">
        <f t="shared" si="0"/>
        <v>16973708</v>
      </c>
      <c r="K13" s="31">
        <f t="shared" si="0"/>
        <v>4994527</v>
      </c>
      <c r="L13" s="31">
        <f t="shared" si="0"/>
        <v>4873407</v>
      </c>
      <c r="M13" s="31">
        <f t="shared" si="0"/>
        <v>-14661728</v>
      </c>
      <c r="N13" s="31">
        <f t="shared" si="0"/>
        <v>-4793794</v>
      </c>
      <c r="O13" s="31">
        <f t="shared" si="0"/>
        <v>4175820</v>
      </c>
      <c r="P13" s="31">
        <f t="shared" si="0"/>
        <v>4801795</v>
      </c>
      <c r="Q13" s="31">
        <f t="shared" si="0"/>
        <v>4356401</v>
      </c>
      <c r="R13" s="31">
        <f t="shared" si="0"/>
        <v>13334016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25513930</v>
      </c>
      <c r="X13" s="31">
        <f t="shared" si="0"/>
        <v>81554244</v>
      </c>
      <c r="Y13" s="31">
        <f t="shared" si="0"/>
        <v>-56040314</v>
      </c>
      <c r="Z13" s="32">
        <f>+IF(X13&lt;&gt;0,+(Y13/X13)*100,0)</f>
        <v>-68.715386534635769</v>
      </c>
      <c r="AA13" s="33">
        <f>SUM(AA6:AA12)</f>
        <v>108633950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-3263220</v>
      </c>
      <c r="F17" s="20">
        <v>-3158132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-2447358</v>
      </c>
      <c r="Y17" s="24">
        <v>2447358</v>
      </c>
      <c r="Z17" s="25">
        <v>-100</v>
      </c>
      <c r="AA17" s="26">
        <v>-3158132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-3263220</v>
      </c>
      <c r="F25" s="36">
        <f t="shared" si="1"/>
        <v>-3158132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-2447358</v>
      </c>
      <c r="Y25" s="36">
        <f t="shared" si="1"/>
        <v>2447358</v>
      </c>
      <c r="Z25" s="37">
        <f>+IF(X25&lt;&gt;0,+(Y25/X25)*100,0)</f>
        <v>-100</v>
      </c>
      <c r="AA25" s="38">
        <f>SUM(AA15:AA24)</f>
        <v>-3158132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-18806461</v>
      </c>
      <c r="D26" s="29">
        <f>+D13+D25</f>
        <v>0</v>
      </c>
      <c r="E26" s="30">
        <f t="shared" si="2"/>
        <v>100552206</v>
      </c>
      <c r="F26" s="31">
        <f t="shared" si="2"/>
        <v>105475818</v>
      </c>
      <c r="G26" s="31">
        <f t="shared" si="2"/>
        <v>5178522</v>
      </c>
      <c r="H26" s="31">
        <f t="shared" si="2"/>
        <v>6288616</v>
      </c>
      <c r="I26" s="31">
        <f t="shared" si="2"/>
        <v>5506570</v>
      </c>
      <c r="J26" s="31">
        <f t="shared" si="2"/>
        <v>16973708</v>
      </c>
      <c r="K26" s="31">
        <f t="shared" si="2"/>
        <v>4994527</v>
      </c>
      <c r="L26" s="31">
        <f t="shared" si="2"/>
        <v>4873407</v>
      </c>
      <c r="M26" s="31">
        <f t="shared" si="2"/>
        <v>-14661728</v>
      </c>
      <c r="N26" s="31">
        <f t="shared" si="2"/>
        <v>-4793794</v>
      </c>
      <c r="O26" s="31">
        <f t="shared" si="2"/>
        <v>4175820</v>
      </c>
      <c r="P26" s="31">
        <f t="shared" si="2"/>
        <v>4801795</v>
      </c>
      <c r="Q26" s="31">
        <f t="shared" si="2"/>
        <v>4356401</v>
      </c>
      <c r="R26" s="31">
        <f t="shared" si="2"/>
        <v>13334016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25513930</v>
      </c>
      <c r="X26" s="31">
        <f t="shared" si="2"/>
        <v>79106886</v>
      </c>
      <c r="Y26" s="31">
        <f t="shared" si="2"/>
        <v>-53592956</v>
      </c>
      <c r="Z26" s="32">
        <f>+IF(X26&lt;&gt;0,+(Y26/X26)*100,0)</f>
        <v>-67.74752326870761</v>
      </c>
      <c r="AA26" s="33">
        <f>+AA13+AA25</f>
        <v>105475818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37657760</v>
      </c>
      <c r="D32" s="18"/>
      <c r="E32" s="19">
        <v>85746854</v>
      </c>
      <c r="F32" s="20">
        <v>86629750</v>
      </c>
      <c r="G32" s="20">
        <v>-3370340</v>
      </c>
      <c r="H32" s="20">
        <v>-24</v>
      </c>
      <c r="I32" s="20">
        <v>1668</v>
      </c>
      <c r="J32" s="20">
        <v>-3368696</v>
      </c>
      <c r="K32" s="20">
        <v>2160</v>
      </c>
      <c r="L32" s="20">
        <v>241</v>
      </c>
      <c r="M32" s="20">
        <v>37660322</v>
      </c>
      <c r="N32" s="20">
        <v>37662723</v>
      </c>
      <c r="O32" s="20">
        <v>-755</v>
      </c>
      <c r="P32" s="20">
        <v>-98</v>
      </c>
      <c r="Q32" s="20">
        <v>2458</v>
      </c>
      <c r="R32" s="20">
        <v>1605</v>
      </c>
      <c r="S32" s="20"/>
      <c r="T32" s="20"/>
      <c r="U32" s="20"/>
      <c r="V32" s="20"/>
      <c r="W32" s="20">
        <v>34295632</v>
      </c>
      <c r="X32" s="20">
        <v>64972089</v>
      </c>
      <c r="Y32" s="20">
        <v>-30676457</v>
      </c>
      <c r="Z32" s="21">
        <v>-47.214823275883894</v>
      </c>
      <c r="AA32" s="22">
        <v>86629750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-105088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-78813</v>
      </c>
      <c r="Y33" s="20">
        <v>78813</v>
      </c>
      <c r="Z33" s="21">
        <v>-100</v>
      </c>
      <c r="AA33" s="22">
        <v>-105088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37657760</v>
      </c>
      <c r="D37" s="29">
        <f t="shared" ref="D37:Y37" si="3">SUM(D29:D36)</f>
        <v>0</v>
      </c>
      <c r="E37" s="30">
        <f t="shared" si="3"/>
        <v>85746854</v>
      </c>
      <c r="F37" s="31">
        <f t="shared" si="3"/>
        <v>86524662</v>
      </c>
      <c r="G37" s="31">
        <f t="shared" si="3"/>
        <v>-3370340</v>
      </c>
      <c r="H37" s="31">
        <f t="shared" si="3"/>
        <v>-24</v>
      </c>
      <c r="I37" s="31">
        <f t="shared" si="3"/>
        <v>1668</v>
      </c>
      <c r="J37" s="31">
        <f t="shared" si="3"/>
        <v>-3368696</v>
      </c>
      <c r="K37" s="31">
        <f t="shared" si="3"/>
        <v>2160</v>
      </c>
      <c r="L37" s="31">
        <f t="shared" si="3"/>
        <v>241</v>
      </c>
      <c r="M37" s="31">
        <f t="shared" si="3"/>
        <v>37660322</v>
      </c>
      <c r="N37" s="31">
        <f t="shared" si="3"/>
        <v>37662723</v>
      </c>
      <c r="O37" s="31">
        <f t="shared" si="3"/>
        <v>-755</v>
      </c>
      <c r="P37" s="31">
        <f t="shared" si="3"/>
        <v>-98</v>
      </c>
      <c r="Q37" s="31">
        <f t="shared" si="3"/>
        <v>2458</v>
      </c>
      <c r="R37" s="31">
        <f t="shared" si="3"/>
        <v>1605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34295632</v>
      </c>
      <c r="X37" s="31">
        <f t="shared" si="3"/>
        <v>64893276</v>
      </c>
      <c r="Y37" s="31">
        <f t="shared" si="3"/>
        <v>-30597644</v>
      </c>
      <c r="Z37" s="32">
        <f>+IF(X37&lt;&gt;0,+(Y37/X37)*100,0)</f>
        <v>-47.150715584153893</v>
      </c>
      <c r="AA37" s="33">
        <f>SUM(AA29:AA36)</f>
        <v>86524662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6045454</v>
      </c>
      <c r="F40" s="20">
        <v>15121715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11341278</v>
      </c>
      <c r="Y40" s="20">
        <v>-11341278</v>
      </c>
      <c r="Z40" s="21">
        <v>-100</v>
      </c>
      <c r="AA40" s="22">
        <v>15121715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6045454</v>
      </c>
      <c r="F43" s="36">
        <f t="shared" si="4"/>
        <v>15121715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11341278</v>
      </c>
      <c r="Y43" s="36">
        <f t="shared" si="4"/>
        <v>-11341278</v>
      </c>
      <c r="Z43" s="37">
        <f>+IF(X43&lt;&gt;0,+(Y43/X43)*100,0)</f>
        <v>-100</v>
      </c>
      <c r="AA43" s="38">
        <f>SUM(AA39:AA42)</f>
        <v>15121715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37657760</v>
      </c>
      <c r="D44" s="29">
        <f>+D37+D43</f>
        <v>0</v>
      </c>
      <c r="E44" s="30">
        <f t="shared" si="5"/>
        <v>91792308</v>
      </c>
      <c r="F44" s="31">
        <f t="shared" si="5"/>
        <v>101646377</v>
      </c>
      <c r="G44" s="31">
        <f t="shared" si="5"/>
        <v>-3370340</v>
      </c>
      <c r="H44" s="31">
        <f t="shared" si="5"/>
        <v>-24</v>
      </c>
      <c r="I44" s="31">
        <f t="shared" si="5"/>
        <v>1668</v>
      </c>
      <c r="J44" s="31">
        <f t="shared" si="5"/>
        <v>-3368696</v>
      </c>
      <c r="K44" s="31">
        <f t="shared" si="5"/>
        <v>2160</v>
      </c>
      <c r="L44" s="31">
        <f t="shared" si="5"/>
        <v>241</v>
      </c>
      <c r="M44" s="31">
        <f t="shared" si="5"/>
        <v>37660322</v>
      </c>
      <c r="N44" s="31">
        <f t="shared" si="5"/>
        <v>37662723</v>
      </c>
      <c r="O44" s="31">
        <f t="shared" si="5"/>
        <v>-755</v>
      </c>
      <c r="P44" s="31">
        <f t="shared" si="5"/>
        <v>-98</v>
      </c>
      <c r="Q44" s="31">
        <f t="shared" si="5"/>
        <v>2458</v>
      </c>
      <c r="R44" s="31">
        <f t="shared" si="5"/>
        <v>1605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34295632</v>
      </c>
      <c r="X44" s="31">
        <f t="shared" si="5"/>
        <v>76234554</v>
      </c>
      <c r="Y44" s="31">
        <f t="shared" si="5"/>
        <v>-41938922</v>
      </c>
      <c r="Z44" s="32">
        <f>+IF(X44&lt;&gt;0,+(Y44/X44)*100,0)</f>
        <v>-55.013008930307372</v>
      </c>
      <c r="AA44" s="33">
        <f>+AA37+AA43</f>
        <v>101646377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-56464221</v>
      </c>
      <c r="D45" s="42">
        <f t="shared" si="6"/>
        <v>0</v>
      </c>
      <c r="E45" s="43">
        <f t="shared" si="6"/>
        <v>8759898</v>
      </c>
      <c r="F45" s="44">
        <f t="shared" si="6"/>
        <v>3829441</v>
      </c>
      <c r="G45" s="44">
        <f t="shared" si="6"/>
        <v>8548862</v>
      </c>
      <c r="H45" s="44">
        <f t="shared" si="6"/>
        <v>6288640</v>
      </c>
      <c r="I45" s="44">
        <f t="shared" si="6"/>
        <v>5504902</v>
      </c>
      <c r="J45" s="44">
        <f t="shared" si="6"/>
        <v>20342404</v>
      </c>
      <c r="K45" s="44">
        <f t="shared" si="6"/>
        <v>4992367</v>
      </c>
      <c r="L45" s="44">
        <f t="shared" si="6"/>
        <v>4873166</v>
      </c>
      <c r="M45" s="44">
        <f t="shared" si="6"/>
        <v>-52322050</v>
      </c>
      <c r="N45" s="44">
        <f t="shared" si="6"/>
        <v>-42456517</v>
      </c>
      <c r="O45" s="44">
        <f t="shared" si="6"/>
        <v>4176575</v>
      </c>
      <c r="P45" s="44">
        <f t="shared" si="6"/>
        <v>4801893</v>
      </c>
      <c r="Q45" s="44">
        <f t="shared" si="6"/>
        <v>4353943</v>
      </c>
      <c r="R45" s="44">
        <f t="shared" si="6"/>
        <v>13332411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-8781702</v>
      </c>
      <c r="X45" s="44">
        <f t="shared" si="6"/>
        <v>2872332</v>
      </c>
      <c r="Y45" s="44">
        <f t="shared" si="6"/>
        <v>-11654034</v>
      </c>
      <c r="Z45" s="45">
        <f>+IF(X45&lt;&gt;0,+(Y45/X45)*100,0)</f>
        <v>-405.73422570928432</v>
      </c>
      <c r="AA45" s="46">
        <f>+AA26-AA44</f>
        <v>3829441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21564082</v>
      </c>
      <c r="D47" s="18"/>
      <c r="E47" s="19"/>
      <c r="F47" s="20"/>
      <c r="G47" s="20"/>
      <c r="H47" s="20"/>
      <c r="I47" s="20"/>
      <c r="J47" s="20"/>
      <c r="K47" s="20"/>
      <c r="L47" s="20"/>
      <c r="M47" s="20">
        <v>16789972</v>
      </c>
      <c r="N47" s="20">
        <v>16789972</v>
      </c>
      <c r="O47" s="20"/>
      <c r="P47" s="20"/>
      <c r="Q47" s="20"/>
      <c r="R47" s="20"/>
      <c r="S47" s="20"/>
      <c r="T47" s="20"/>
      <c r="U47" s="20"/>
      <c r="V47" s="20"/>
      <c r="W47" s="20">
        <v>16789972</v>
      </c>
      <c r="X47" s="20"/>
      <c r="Y47" s="20">
        <v>16789972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21564082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16789972</v>
      </c>
      <c r="N50" s="52">
        <f t="shared" si="7"/>
        <v>16789972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16789972</v>
      </c>
      <c r="X50" s="52">
        <f t="shared" si="7"/>
        <v>0</v>
      </c>
      <c r="Y50" s="52">
        <f t="shared" si="7"/>
        <v>16789972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-11083510</v>
      </c>
      <c r="D6" s="18"/>
      <c r="E6" s="19">
        <v>1948477</v>
      </c>
      <c r="F6" s="20">
        <v>-1163286</v>
      </c>
      <c r="G6" s="20">
        <v>663956</v>
      </c>
      <c r="H6" s="20">
        <v>1413893</v>
      </c>
      <c r="I6" s="20">
        <v>-121887</v>
      </c>
      <c r="J6" s="20">
        <v>1955962</v>
      </c>
      <c r="K6" s="20">
        <v>608519</v>
      </c>
      <c r="L6" s="20">
        <v>1493346</v>
      </c>
      <c r="M6" s="20">
        <v>681391</v>
      </c>
      <c r="N6" s="20">
        <v>2783256</v>
      </c>
      <c r="O6" s="20">
        <v>1777360</v>
      </c>
      <c r="P6" s="20">
        <v>1728599</v>
      </c>
      <c r="Q6" s="20">
        <v>1442744</v>
      </c>
      <c r="R6" s="20">
        <v>4948703</v>
      </c>
      <c r="S6" s="20"/>
      <c r="T6" s="20"/>
      <c r="U6" s="20"/>
      <c r="V6" s="20"/>
      <c r="W6" s="20">
        <v>9687921</v>
      </c>
      <c r="X6" s="20">
        <v>-1051235</v>
      </c>
      <c r="Y6" s="20">
        <v>10739156</v>
      </c>
      <c r="Z6" s="21">
        <v>-1021.57519488982</v>
      </c>
      <c r="AA6" s="22">
        <v>-1163286</v>
      </c>
    </row>
    <row r="7" spans="1:27" x14ac:dyDescent="0.25">
      <c r="A7" s="23" t="s">
        <v>35</v>
      </c>
      <c r="B7" s="17" t="s">
        <v>32</v>
      </c>
      <c r="C7" s="18">
        <v>1679603</v>
      </c>
      <c r="D7" s="18"/>
      <c r="E7" s="19">
        <v>-297422</v>
      </c>
      <c r="F7" s="20">
        <v>12418866</v>
      </c>
      <c r="G7" s="20">
        <v>7451290</v>
      </c>
      <c r="H7" s="20">
        <v>-3040489</v>
      </c>
      <c r="I7" s="20">
        <v>531936</v>
      </c>
      <c r="J7" s="20">
        <v>4942737</v>
      </c>
      <c r="K7" s="20">
        <v>-29279</v>
      </c>
      <c r="L7" s="20">
        <v>90246</v>
      </c>
      <c r="M7" s="20">
        <v>380715</v>
      </c>
      <c r="N7" s="20">
        <v>441682</v>
      </c>
      <c r="O7" s="20">
        <v>-2874338</v>
      </c>
      <c r="P7" s="20">
        <v>-127841</v>
      </c>
      <c r="Q7" s="20">
        <v>-275002</v>
      </c>
      <c r="R7" s="20">
        <v>-3277181</v>
      </c>
      <c r="S7" s="20"/>
      <c r="T7" s="20"/>
      <c r="U7" s="20"/>
      <c r="V7" s="20"/>
      <c r="W7" s="20">
        <v>2107238</v>
      </c>
      <c r="X7" s="20">
        <v>10132879</v>
      </c>
      <c r="Y7" s="20">
        <v>-8025641</v>
      </c>
      <c r="Z7" s="21">
        <v>-79.203955756305788</v>
      </c>
      <c r="AA7" s="22">
        <v>12418866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608330</v>
      </c>
      <c r="G8" s="20">
        <v>53176</v>
      </c>
      <c r="H8" s="20">
        <v>518918</v>
      </c>
      <c r="I8" s="20">
        <v>99031</v>
      </c>
      <c r="J8" s="20">
        <v>671125</v>
      </c>
      <c r="K8" s="20">
        <v>36065</v>
      </c>
      <c r="L8" s="20">
        <v>16332</v>
      </c>
      <c r="M8" s="20">
        <v>22948</v>
      </c>
      <c r="N8" s="20">
        <v>75345</v>
      </c>
      <c r="O8" s="20">
        <v>1736291</v>
      </c>
      <c r="P8" s="20">
        <v>265696</v>
      </c>
      <c r="Q8" s="20">
        <v>329470</v>
      </c>
      <c r="R8" s="20">
        <v>2331457</v>
      </c>
      <c r="S8" s="20"/>
      <c r="T8" s="20"/>
      <c r="U8" s="20"/>
      <c r="V8" s="20"/>
      <c r="W8" s="20">
        <v>3077927</v>
      </c>
      <c r="X8" s="20">
        <v>596195</v>
      </c>
      <c r="Y8" s="20">
        <v>2481732</v>
      </c>
      <c r="Z8" s="21">
        <v>416.26179354070399</v>
      </c>
      <c r="AA8" s="22">
        <v>608330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-9403907</v>
      </c>
      <c r="D13" s="29">
        <f>SUM(D6:D12)</f>
        <v>0</v>
      </c>
      <c r="E13" s="30">
        <f t="shared" si="0"/>
        <v>1651055</v>
      </c>
      <c r="F13" s="31">
        <f t="shared" si="0"/>
        <v>11863910</v>
      </c>
      <c r="G13" s="31">
        <f t="shared" si="0"/>
        <v>8168422</v>
      </c>
      <c r="H13" s="31">
        <f t="shared" si="0"/>
        <v>-1107678</v>
      </c>
      <c r="I13" s="31">
        <f t="shared" si="0"/>
        <v>509080</v>
      </c>
      <c r="J13" s="31">
        <f t="shared" si="0"/>
        <v>7569824</v>
      </c>
      <c r="K13" s="31">
        <f t="shared" si="0"/>
        <v>615305</v>
      </c>
      <c r="L13" s="31">
        <f t="shared" si="0"/>
        <v>1599924</v>
      </c>
      <c r="M13" s="31">
        <f t="shared" si="0"/>
        <v>1085054</v>
      </c>
      <c r="N13" s="31">
        <f t="shared" si="0"/>
        <v>3300283</v>
      </c>
      <c r="O13" s="31">
        <f t="shared" si="0"/>
        <v>639313</v>
      </c>
      <c r="P13" s="31">
        <f t="shared" si="0"/>
        <v>1866454</v>
      </c>
      <c r="Q13" s="31">
        <f t="shared" si="0"/>
        <v>1497212</v>
      </c>
      <c r="R13" s="31">
        <f t="shared" si="0"/>
        <v>4002979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14873086</v>
      </c>
      <c r="X13" s="31">
        <f t="shared" si="0"/>
        <v>9677839</v>
      </c>
      <c r="Y13" s="31">
        <f t="shared" si="0"/>
        <v>5195247</v>
      </c>
      <c r="Z13" s="32">
        <f>+IF(X13&lt;&gt;0,+(Y13/X13)*100,0)</f>
        <v>53.681891174259043</v>
      </c>
      <c r="AA13" s="33">
        <f>SUM(AA6:AA12)</f>
        <v>11863910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17878662</v>
      </c>
      <c r="D17" s="18"/>
      <c r="E17" s="19">
        <v>24707213</v>
      </c>
      <c r="F17" s="20">
        <v>25446761</v>
      </c>
      <c r="G17" s="24">
        <v>12129034</v>
      </c>
      <c r="H17" s="24">
        <v>3228226</v>
      </c>
      <c r="I17" s="24">
        <v>-8564</v>
      </c>
      <c r="J17" s="20">
        <v>15348696</v>
      </c>
      <c r="K17" s="24">
        <v>189543</v>
      </c>
      <c r="L17" s="24">
        <v>18630</v>
      </c>
      <c r="M17" s="20">
        <v>130949</v>
      </c>
      <c r="N17" s="24">
        <v>339122</v>
      </c>
      <c r="O17" s="24">
        <v>-8564</v>
      </c>
      <c r="P17" s="24">
        <v>-8564</v>
      </c>
      <c r="Q17" s="20">
        <v>-8564</v>
      </c>
      <c r="R17" s="24">
        <v>-25692</v>
      </c>
      <c r="S17" s="24"/>
      <c r="T17" s="20"/>
      <c r="U17" s="24"/>
      <c r="V17" s="24"/>
      <c r="W17" s="24">
        <v>15662126</v>
      </c>
      <c r="X17" s="20">
        <v>24730468</v>
      </c>
      <c r="Y17" s="24">
        <v>-9068342</v>
      </c>
      <c r="Z17" s="25">
        <v>-36.668703560320814</v>
      </c>
      <c r="AA17" s="26">
        <v>25446761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17878662</v>
      </c>
      <c r="D25" s="29">
        <f t="shared" ref="D25:Y25" si="1">SUM(D15:D24)</f>
        <v>0</v>
      </c>
      <c r="E25" s="35">
        <f t="shared" si="1"/>
        <v>24707213</v>
      </c>
      <c r="F25" s="36">
        <f t="shared" si="1"/>
        <v>25446761</v>
      </c>
      <c r="G25" s="36">
        <f t="shared" si="1"/>
        <v>12129034</v>
      </c>
      <c r="H25" s="36">
        <f t="shared" si="1"/>
        <v>3228226</v>
      </c>
      <c r="I25" s="36">
        <f t="shared" si="1"/>
        <v>-8564</v>
      </c>
      <c r="J25" s="36">
        <f t="shared" si="1"/>
        <v>15348696</v>
      </c>
      <c r="K25" s="36">
        <f t="shared" si="1"/>
        <v>189543</v>
      </c>
      <c r="L25" s="36">
        <f t="shared" si="1"/>
        <v>18630</v>
      </c>
      <c r="M25" s="36">
        <f t="shared" si="1"/>
        <v>130949</v>
      </c>
      <c r="N25" s="36">
        <f t="shared" si="1"/>
        <v>339122</v>
      </c>
      <c r="O25" s="36">
        <f t="shared" si="1"/>
        <v>-8564</v>
      </c>
      <c r="P25" s="36">
        <f t="shared" si="1"/>
        <v>-8564</v>
      </c>
      <c r="Q25" s="36">
        <f t="shared" si="1"/>
        <v>-8564</v>
      </c>
      <c r="R25" s="36">
        <f t="shared" si="1"/>
        <v>-25692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15662126</v>
      </c>
      <c r="X25" s="36">
        <f t="shared" si="1"/>
        <v>24730468</v>
      </c>
      <c r="Y25" s="36">
        <f t="shared" si="1"/>
        <v>-9068342</v>
      </c>
      <c r="Z25" s="37">
        <f>+IF(X25&lt;&gt;0,+(Y25/X25)*100,0)</f>
        <v>-36.668703560320814</v>
      </c>
      <c r="AA25" s="38">
        <f>SUM(AA15:AA24)</f>
        <v>25446761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8474755</v>
      </c>
      <c r="D26" s="29">
        <f>+D13+D25</f>
        <v>0</v>
      </c>
      <c r="E26" s="30">
        <f t="shared" si="2"/>
        <v>26358268</v>
      </c>
      <c r="F26" s="31">
        <f t="shared" si="2"/>
        <v>37310671</v>
      </c>
      <c r="G26" s="31">
        <f t="shared" si="2"/>
        <v>20297456</v>
      </c>
      <c r="H26" s="31">
        <f t="shared" si="2"/>
        <v>2120548</v>
      </c>
      <c r="I26" s="31">
        <f t="shared" si="2"/>
        <v>500516</v>
      </c>
      <c r="J26" s="31">
        <f t="shared" si="2"/>
        <v>22918520</v>
      </c>
      <c r="K26" s="31">
        <f t="shared" si="2"/>
        <v>804848</v>
      </c>
      <c r="L26" s="31">
        <f t="shared" si="2"/>
        <v>1618554</v>
      </c>
      <c r="M26" s="31">
        <f t="shared" si="2"/>
        <v>1216003</v>
      </c>
      <c r="N26" s="31">
        <f t="shared" si="2"/>
        <v>3639405</v>
      </c>
      <c r="O26" s="31">
        <f t="shared" si="2"/>
        <v>630749</v>
      </c>
      <c r="P26" s="31">
        <f t="shared" si="2"/>
        <v>1857890</v>
      </c>
      <c r="Q26" s="31">
        <f t="shared" si="2"/>
        <v>1488648</v>
      </c>
      <c r="R26" s="31">
        <f t="shared" si="2"/>
        <v>3977287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30535212</v>
      </c>
      <c r="X26" s="31">
        <f t="shared" si="2"/>
        <v>34408307</v>
      </c>
      <c r="Y26" s="31">
        <f t="shared" si="2"/>
        <v>-3873095</v>
      </c>
      <c r="Z26" s="32">
        <f>+IF(X26&lt;&gt;0,+(Y26/X26)*100,0)</f>
        <v>-11.256278897999834</v>
      </c>
      <c r="AA26" s="33">
        <f>+AA13+AA25</f>
        <v>37310671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5256060</v>
      </c>
      <c r="F40" s="20">
        <v>5256060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3942045</v>
      </c>
      <c r="Y40" s="20">
        <v>-3942045</v>
      </c>
      <c r="Z40" s="21">
        <v>-100</v>
      </c>
      <c r="AA40" s="22">
        <v>5256060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5256060</v>
      </c>
      <c r="F43" s="36">
        <f t="shared" si="4"/>
        <v>5256060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3942045</v>
      </c>
      <c r="Y43" s="36">
        <f t="shared" si="4"/>
        <v>-3942045</v>
      </c>
      <c r="Z43" s="37">
        <f>+IF(X43&lt;&gt;0,+(Y43/X43)*100,0)</f>
        <v>-100</v>
      </c>
      <c r="AA43" s="38">
        <f>SUM(AA39:AA42)</f>
        <v>5256060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5256060</v>
      </c>
      <c r="F44" s="31">
        <f t="shared" si="5"/>
        <v>5256060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3942045</v>
      </c>
      <c r="Y44" s="31">
        <f t="shared" si="5"/>
        <v>-3942045</v>
      </c>
      <c r="Z44" s="32">
        <f>+IF(X44&lt;&gt;0,+(Y44/X44)*100,0)</f>
        <v>-100</v>
      </c>
      <c r="AA44" s="33">
        <f>+AA37+AA43</f>
        <v>5256060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8474755</v>
      </c>
      <c r="D45" s="42">
        <f t="shared" si="6"/>
        <v>0</v>
      </c>
      <c r="E45" s="43">
        <f t="shared" si="6"/>
        <v>21102208</v>
      </c>
      <c r="F45" s="44">
        <f t="shared" si="6"/>
        <v>32054611</v>
      </c>
      <c r="G45" s="44">
        <f t="shared" si="6"/>
        <v>20297456</v>
      </c>
      <c r="H45" s="44">
        <f t="shared" si="6"/>
        <v>2120548</v>
      </c>
      <c r="I45" s="44">
        <f t="shared" si="6"/>
        <v>500516</v>
      </c>
      <c r="J45" s="44">
        <f t="shared" si="6"/>
        <v>22918520</v>
      </c>
      <c r="K45" s="44">
        <f t="shared" si="6"/>
        <v>804848</v>
      </c>
      <c r="L45" s="44">
        <f t="shared" si="6"/>
        <v>1618554</v>
      </c>
      <c r="M45" s="44">
        <f t="shared" si="6"/>
        <v>1216003</v>
      </c>
      <c r="N45" s="44">
        <f t="shared" si="6"/>
        <v>3639405</v>
      </c>
      <c r="O45" s="44">
        <f t="shared" si="6"/>
        <v>630749</v>
      </c>
      <c r="P45" s="44">
        <f t="shared" si="6"/>
        <v>1857890</v>
      </c>
      <c r="Q45" s="44">
        <f t="shared" si="6"/>
        <v>1488648</v>
      </c>
      <c r="R45" s="44">
        <f t="shared" si="6"/>
        <v>3977287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30535212</v>
      </c>
      <c r="X45" s="44">
        <f t="shared" si="6"/>
        <v>30466262</v>
      </c>
      <c r="Y45" s="44">
        <f t="shared" si="6"/>
        <v>68950</v>
      </c>
      <c r="Z45" s="45">
        <f>+IF(X45&lt;&gt;0,+(Y45/X45)*100,0)</f>
        <v>0.22631591627486169</v>
      </c>
      <c r="AA45" s="46">
        <f>+AA26-AA44</f>
        <v>32054611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5028180</v>
      </c>
      <c r="F47" s="20">
        <v>4634480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5419546</v>
      </c>
      <c r="Y47" s="20">
        <v>-5419546</v>
      </c>
      <c r="Z47" s="47">
        <v>-100</v>
      </c>
      <c r="AA47" s="22">
        <v>4634480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5028180</v>
      </c>
      <c r="F50" s="52">
        <f t="shared" si="7"/>
        <v>4634480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5419546</v>
      </c>
      <c r="Y50" s="52">
        <f t="shared" si="7"/>
        <v>-5419546</v>
      </c>
      <c r="Z50" s="53">
        <f>+IF(X50&lt;&gt;0,+(Y50/X50)*100,0)</f>
        <v>-100</v>
      </c>
      <c r="AA50" s="54">
        <f>SUM(AA47:AA49)</f>
        <v>4634480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-5874964</v>
      </c>
      <c r="D6" s="18"/>
      <c r="E6" s="19">
        <v>14285607</v>
      </c>
      <c r="F6" s="20">
        <v>13896216</v>
      </c>
      <c r="G6" s="20">
        <v>-352956</v>
      </c>
      <c r="H6" s="20">
        <v>-419739</v>
      </c>
      <c r="I6" s="20">
        <v>-6266070</v>
      </c>
      <c r="J6" s="20">
        <v>-7038765</v>
      </c>
      <c r="K6" s="20">
        <v>-455600</v>
      </c>
      <c r="L6" s="20">
        <v>-625963</v>
      </c>
      <c r="M6" s="20">
        <v>-370089</v>
      </c>
      <c r="N6" s="20">
        <v>-1451652</v>
      </c>
      <c r="O6" s="20">
        <v>-495556</v>
      </c>
      <c r="P6" s="20">
        <v>-492476</v>
      </c>
      <c r="Q6" s="20">
        <v>-661350</v>
      </c>
      <c r="R6" s="20">
        <v>-1649382</v>
      </c>
      <c r="S6" s="20"/>
      <c r="T6" s="20"/>
      <c r="U6" s="20"/>
      <c r="V6" s="20"/>
      <c r="W6" s="20">
        <v>-10139799</v>
      </c>
      <c r="X6" s="20">
        <v>10422180</v>
      </c>
      <c r="Y6" s="20">
        <v>-20561979</v>
      </c>
      <c r="Z6" s="21">
        <v>-197.29057644369988</v>
      </c>
      <c r="AA6" s="22">
        <v>13896216</v>
      </c>
    </row>
    <row r="7" spans="1:27" x14ac:dyDescent="0.25">
      <c r="A7" s="23" t="s">
        <v>35</v>
      </c>
      <c r="B7" s="17" t="s">
        <v>32</v>
      </c>
      <c r="C7" s="18">
        <v>1472389</v>
      </c>
      <c r="D7" s="18"/>
      <c r="E7" s="19">
        <v>-69193</v>
      </c>
      <c r="F7" s="20">
        <v>-69193</v>
      </c>
      <c r="G7" s="20">
        <v>1232845</v>
      </c>
      <c r="H7" s="20">
        <v>1236717</v>
      </c>
      <c r="I7" s="20">
        <v>2718050</v>
      </c>
      <c r="J7" s="20">
        <v>5187612</v>
      </c>
      <c r="K7" s="20">
        <v>1227429</v>
      </c>
      <c r="L7" s="20">
        <v>1233048</v>
      </c>
      <c r="M7" s="20">
        <v>1219340</v>
      </c>
      <c r="N7" s="20">
        <v>3679817</v>
      </c>
      <c r="O7" s="20">
        <v>1212015</v>
      </c>
      <c r="P7" s="20">
        <v>1226428</v>
      </c>
      <c r="Q7" s="20">
        <v>1380601</v>
      </c>
      <c r="R7" s="20">
        <v>3819044</v>
      </c>
      <c r="S7" s="20"/>
      <c r="T7" s="20"/>
      <c r="U7" s="20"/>
      <c r="V7" s="20"/>
      <c r="W7" s="20">
        <v>12686473</v>
      </c>
      <c r="X7" s="20">
        <v>-51894</v>
      </c>
      <c r="Y7" s="20">
        <v>12738367</v>
      </c>
      <c r="Z7" s="21">
        <v>-24546.897521871506</v>
      </c>
      <c r="AA7" s="22">
        <v>-69193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>
        <v>-104</v>
      </c>
      <c r="R8" s="20">
        <v>-104</v>
      </c>
      <c r="S8" s="20"/>
      <c r="T8" s="20"/>
      <c r="U8" s="20"/>
      <c r="V8" s="20"/>
      <c r="W8" s="20">
        <v>-104</v>
      </c>
      <c r="X8" s="20"/>
      <c r="Y8" s="20">
        <v>-104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-1797090</v>
      </c>
      <c r="D10" s="18"/>
      <c r="E10" s="19"/>
      <c r="F10" s="20"/>
      <c r="G10" s="20">
        <v>-21857</v>
      </c>
      <c r="H10" s="20">
        <v>-317446</v>
      </c>
      <c r="I10" s="20">
        <v>-1817817</v>
      </c>
      <c r="J10" s="20">
        <v>-2157120</v>
      </c>
      <c r="K10" s="20">
        <v>-20640</v>
      </c>
      <c r="L10" s="20">
        <v>-27962</v>
      </c>
      <c r="M10" s="20">
        <v>-237208</v>
      </c>
      <c r="N10" s="20">
        <v>-285810</v>
      </c>
      <c r="O10" s="20">
        <v>-5881</v>
      </c>
      <c r="P10" s="20">
        <v>-30601</v>
      </c>
      <c r="Q10" s="20">
        <v>-13661</v>
      </c>
      <c r="R10" s="20">
        <v>-50143</v>
      </c>
      <c r="S10" s="20"/>
      <c r="T10" s="20"/>
      <c r="U10" s="20"/>
      <c r="V10" s="20"/>
      <c r="W10" s="20">
        <v>-2493073</v>
      </c>
      <c r="X10" s="20"/>
      <c r="Y10" s="20">
        <v>-2493073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1134638</v>
      </c>
      <c r="D11" s="18"/>
      <c r="E11" s="19"/>
      <c r="F11" s="20"/>
      <c r="G11" s="24">
        <v>36084</v>
      </c>
      <c r="H11" s="24">
        <v>43767</v>
      </c>
      <c r="I11" s="24">
        <v>1174517</v>
      </c>
      <c r="J11" s="20">
        <v>1254368</v>
      </c>
      <c r="K11" s="24">
        <v>46688</v>
      </c>
      <c r="L11" s="24">
        <v>50089</v>
      </c>
      <c r="M11" s="20">
        <v>40026</v>
      </c>
      <c r="N11" s="24">
        <v>136803</v>
      </c>
      <c r="O11" s="24">
        <v>50462</v>
      </c>
      <c r="P11" s="24">
        <v>52799</v>
      </c>
      <c r="Q11" s="20">
        <v>72478</v>
      </c>
      <c r="R11" s="24">
        <v>175739</v>
      </c>
      <c r="S11" s="24"/>
      <c r="T11" s="20"/>
      <c r="U11" s="24"/>
      <c r="V11" s="24"/>
      <c r="W11" s="24">
        <v>1566910</v>
      </c>
      <c r="X11" s="20"/>
      <c r="Y11" s="24">
        <v>1566910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-5065027</v>
      </c>
      <c r="D13" s="29">
        <f>SUM(D6:D12)</f>
        <v>0</v>
      </c>
      <c r="E13" s="30">
        <f t="shared" si="0"/>
        <v>14216414</v>
      </c>
      <c r="F13" s="31">
        <f t="shared" si="0"/>
        <v>13827023</v>
      </c>
      <c r="G13" s="31">
        <f t="shared" si="0"/>
        <v>894116</v>
      </c>
      <c r="H13" s="31">
        <f t="shared" si="0"/>
        <v>543299</v>
      </c>
      <c r="I13" s="31">
        <f t="shared" si="0"/>
        <v>-4191320</v>
      </c>
      <c r="J13" s="31">
        <f t="shared" si="0"/>
        <v>-2753905</v>
      </c>
      <c r="K13" s="31">
        <f t="shared" si="0"/>
        <v>797877</v>
      </c>
      <c r="L13" s="31">
        <f t="shared" si="0"/>
        <v>629212</v>
      </c>
      <c r="M13" s="31">
        <f t="shared" si="0"/>
        <v>652069</v>
      </c>
      <c r="N13" s="31">
        <f t="shared" si="0"/>
        <v>2079158</v>
      </c>
      <c r="O13" s="31">
        <f t="shared" si="0"/>
        <v>761040</v>
      </c>
      <c r="P13" s="31">
        <f t="shared" si="0"/>
        <v>756150</v>
      </c>
      <c r="Q13" s="31">
        <f t="shared" si="0"/>
        <v>777964</v>
      </c>
      <c r="R13" s="31">
        <f t="shared" si="0"/>
        <v>2295154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1620407</v>
      </c>
      <c r="X13" s="31">
        <f t="shared" si="0"/>
        <v>10370286</v>
      </c>
      <c r="Y13" s="31">
        <f t="shared" si="0"/>
        <v>-8749879</v>
      </c>
      <c r="Z13" s="32">
        <f>+IF(X13&lt;&gt;0,+(Y13/X13)*100,0)</f>
        <v>-84.374519661270682</v>
      </c>
      <c r="AA13" s="33">
        <f>SUM(AA6:AA12)</f>
        <v>13827023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1270930</v>
      </c>
      <c r="D17" s="18"/>
      <c r="E17" s="19">
        <v>1156333</v>
      </c>
      <c r="F17" s="20">
        <v>1440724</v>
      </c>
      <c r="G17" s="24"/>
      <c r="H17" s="24"/>
      <c r="I17" s="24">
        <v>1270930</v>
      </c>
      <c r="J17" s="20">
        <v>1270930</v>
      </c>
      <c r="K17" s="24">
        <v>8080</v>
      </c>
      <c r="L17" s="24">
        <v>170000</v>
      </c>
      <c r="M17" s="20">
        <v>1203</v>
      </c>
      <c r="N17" s="24">
        <v>179283</v>
      </c>
      <c r="O17" s="24">
        <v>45079</v>
      </c>
      <c r="P17" s="24">
        <v>10599</v>
      </c>
      <c r="Q17" s="20">
        <v>42660</v>
      </c>
      <c r="R17" s="24">
        <v>98338</v>
      </c>
      <c r="S17" s="24"/>
      <c r="T17" s="20"/>
      <c r="U17" s="24"/>
      <c r="V17" s="24"/>
      <c r="W17" s="24">
        <v>1548551</v>
      </c>
      <c r="X17" s="20">
        <v>1080522</v>
      </c>
      <c r="Y17" s="24">
        <v>468029</v>
      </c>
      <c r="Z17" s="25">
        <v>43.315082895119211</v>
      </c>
      <c r="AA17" s="26">
        <v>1440724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1270930</v>
      </c>
      <c r="D25" s="29">
        <f t="shared" ref="D25:Y25" si="1">SUM(D15:D24)</f>
        <v>0</v>
      </c>
      <c r="E25" s="35">
        <f t="shared" si="1"/>
        <v>1156333</v>
      </c>
      <c r="F25" s="36">
        <f t="shared" si="1"/>
        <v>1440724</v>
      </c>
      <c r="G25" s="36">
        <f t="shared" si="1"/>
        <v>0</v>
      </c>
      <c r="H25" s="36">
        <f t="shared" si="1"/>
        <v>0</v>
      </c>
      <c r="I25" s="36">
        <f t="shared" si="1"/>
        <v>1270930</v>
      </c>
      <c r="J25" s="36">
        <f t="shared" si="1"/>
        <v>1270930</v>
      </c>
      <c r="K25" s="36">
        <f t="shared" si="1"/>
        <v>8080</v>
      </c>
      <c r="L25" s="36">
        <f t="shared" si="1"/>
        <v>170000</v>
      </c>
      <c r="M25" s="36">
        <f t="shared" si="1"/>
        <v>1203</v>
      </c>
      <c r="N25" s="36">
        <f t="shared" si="1"/>
        <v>179283</v>
      </c>
      <c r="O25" s="36">
        <f t="shared" si="1"/>
        <v>45079</v>
      </c>
      <c r="P25" s="36">
        <f t="shared" si="1"/>
        <v>10599</v>
      </c>
      <c r="Q25" s="36">
        <f t="shared" si="1"/>
        <v>42660</v>
      </c>
      <c r="R25" s="36">
        <f t="shared" si="1"/>
        <v>98338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1548551</v>
      </c>
      <c r="X25" s="36">
        <f t="shared" si="1"/>
        <v>1080522</v>
      </c>
      <c r="Y25" s="36">
        <f t="shared" si="1"/>
        <v>468029</v>
      </c>
      <c r="Z25" s="37">
        <f>+IF(X25&lt;&gt;0,+(Y25/X25)*100,0)</f>
        <v>43.315082895119211</v>
      </c>
      <c r="AA25" s="38">
        <f>SUM(AA15:AA24)</f>
        <v>1440724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-3794097</v>
      </c>
      <c r="D26" s="29">
        <f>+D13+D25</f>
        <v>0</v>
      </c>
      <c r="E26" s="30">
        <f t="shared" si="2"/>
        <v>15372747</v>
      </c>
      <c r="F26" s="31">
        <f t="shared" si="2"/>
        <v>15267747</v>
      </c>
      <c r="G26" s="31">
        <f t="shared" si="2"/>
        <v>894116</v>
      </c>
      <c r="H26" s="31">
        <f t="shared" si="2"/>
        <v>543299</v>
      </c>
      <c r="I26" s="31">
        <f t="shared" si="2"/>
        <v>-2920390</v>
      </c>
      <c r="J26" s="31">
        <f t="shared" si="2"/>
        <v>-1482975</v>
      </c>
      <c r="K26" s="31">
        <f t="shared" si="2"/>
        <v>805957</v>
      </c>
      <c r="L26" s="31">
        <f t="shared" si="2"/>
        <v>799212</v>
      </c>
      <c r="M26" s="31">
        <f t="shared" si="2"/>
        <v>653272</v>
      </c>
      <c r="N26" s="31">
        <f t="shared" si="2"/>
        <v>2258441</v>
      </c>
      <c r="O26" s="31">
        <f t="shared" si="2"/>
        <v>806119</v>
      </c>
      <c r="P26" s="31">
        <f t="shared" si="2"/>
        <v>766749</v>
      </c>
      <c r="Q26" s="31">
        <f t="shared" si="2"/>
        <v>820624</v>
      </c>
      <c r="R26" s="31">
        <f t="shared" si="2"/>
        <v>2393492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3168958</v>
      </c>
      <c r="X26" s="31">
        <f t="shared" si="2"/>
        <v>11450808</v>
      </c>
      <c r="Y26" s="31">
        <f t="shared" si="2"/>
        <v>-8281850</v>
      </c>
      <c r="Z26" s="32">
        <f>+IF(X26&lt;&gt;0,+(Y26/X26)*100,0)</f>
        <v>-72.32546384499679</v>
      </c>
      <c r="AA26" s="33">
        <f>+AA13+AA25</f>
        <v>15267747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13561171</v>
      </c>
      <c r="D32" s="18"/>
      <c r="E32" s="19">
        <v>14357453</v>
      </c>
      <c r="F32" s="20">
        <v>14357453</v>
      </c>
      <c r="G32" s="20">
        <v>386085</v>
      </c>
      <c r="H32" s="20">
        <v>394692</v>
      </c>
      <c r="I32" s="20">
        <v>13955780</v>
      </c>
      <c r="J32" s="20">
        <v>14736557</v>
      </c>
      <c r="K32" s="20">
        <v>382251</v>
      </c>
      <c r="L32" s="20">
        <v>405713</v>
      </c>
      <c r="M32" s="20">
        <v>617398</v>
      </c>
      <c r="N32" s="20">
        <v>1405362</v>
      </c>
      <c r="O32" s="20">
        <v>427620</v>
      </c>
      <c r="P32" s="20">
        <v>415228</v>
      </c>
      <c r="Q32" s="20">
        <v>387915</v>
      </c>
      <c r="R32" s="20">
        <v>1230763</v>
      </c>
      <c r="S32" s="20"/>
      <c r="T32" s="20"/>
      <c r="U32" s="20"/>
      <c r="V32" s="20"/>
      <c r="W32" s="20">
        <v>17372682</v>
      </c>
      <c r="X32" s="20">
        <v>10839942</v>
      </c>
      <c r="Y32" s="20">
        <v>6532740</v>
      </c>
      <c r="Z32" s="21">
        <v>60.265451604814857</v>
      </c>
      <c r="AA32" s="22">
        <v>14357453</v>
      </c>
    </row>
    <row r="33" spans="1:27" x14ac:dyDescent="0.25">
      <c r="A33" s="23" t="s">
        <v>60</v>
      </c>
      <c r="B33" s="17" t="s">
        <v>32</v>
      </c>
      <c r="C33" s="18">
        <v>250000</v>
      </c>
      <c r="D33" s="18"/>
      <c r="E33" s="19">
        <v>-4781030</v>
      </c>
      <c r="F33" s="20">
        <v>-4781030</v>
      </c>
      <c r="G33" s="20"/>
      <c r="H33" s="20"/>
      <c r="I33" s="20">
        <v>291039</v>
      </c>
      <c r="J33" s="20">
        <v>291039</v>
      </c>
      <c r="K33" s="20"/>
      <c r="L33" s="20">
        <v>-170000</v>
      </c>
      <c r="M33" s="20"/>
      <c r="N33" s="20">
        <v>-170000</v>
      </c>
      <c r="O33" s="20"/>
      <c r="P33" s="20"/>
      <c r="Q33" s="20"/>
      <c r="R33" s="20"/>
      <c r="S33" s="20"/>
      <c r="T33" s="20"/>
      <c r="U33" s="20"/>
      <c r="V33" s="20"/>
      <c r="W33" s="20">
        <v>121039</v>
      </c>
      <c r="X33" s="20">
        <v>-3585771</v>
      </c>
      <c r="Y33" s="20">
        <v>3706810</v>
      </c>
      <c r="Z33" s="21">
        <v>-103.37553625147842</v>
      </c>
      <c r="AA33" s="22">
        <v>-4781030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>
        <v>-28836</v>
      </c>
      <c r="J35" s="20">
        <v>-28836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-28836</v>
      </c>
      <c r="X35" s="20"/>
      <c r="Y35" s="20">
        <v>-28836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13811171</v>
      </c>
      <c r="D37" s="29">
        <f t="shared" ref="D37:Y37" si="3">SUM(D29:D36)</f>
        <v>0</v>
      </c>
      <c r="E37" s="30">
        <f t="shared" si="3"/>
        <v>9576423</v>
      </c>
      <c r="F37" s="31">
        <f t="shared" si="3"/>
        <v>9576423</v>
      </c>
      <c r="G37" s="31">
        <f t="shared" si="3"/>
        <v>386085</v>
      </c>
      <c r="H37" s="31">
        <f t="shared" si="3"/>
        <v>394692</v>
      </c>
      <c r="I37" s="31">
        <f t="shared" si="3"/>
        <v>14217983</v>
      </c>
      <c r="J37" s="31">
        <f t="shared" si="3"/>
        <v>14998760</v>
      </c>
      <c r="K37" s="31">
        <f t="shared" si="3"/>
        <v>382251</v>
      </c>
      <c r="L37" s="31">
        <f t="shared" si="3"/>
        <v>235713</v>
      </c>
      <c r="M37" s="31">
        <f t="shared" si="3"/>
        <v>617398</v>
      </c>
      <c r="N37" s="31">
        <f t="shared" si="3"/>
        <v>1235362</v>
      </c>
      <c r="O37" s="31">
        <f t="shared" si="3"/>
        <v>427620</v>
      </c>
      <c r="P37" s="31">
        <f t="shared" si="3"/>
        <v>415228</v>
      </c>
      <c r="Q37" s="31">
        <f t="shared" si="3"/>
        <v>387915</v>
      </c>
      <c r="R37" s="31">
        <f t="shared" si="3"/>
        <v>1230763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17464885</v>
      </c>
      <c r="X37" s="31">
        <f t="shared" si="3"/>
        <v>7254171</v>
      </c>
      <c r="Y37" s="31">
        <f t="shared" si="3"/>
        <v>10210714</v>
      </c>
      <c r="Z37" s="32">
        <f>+IF(X37&lt;&gt;0,+(Y37/X37)*100,0)</f>
        <v>140.75645583761397</v>
      </c>
      <c r="AA37" s="33">
        <f>SUM(AA29:AA36)</f>
        <v>9576423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3136350</v>
      </c>
      <c r="F40" s="20">
        <v>3136350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2352258</v>
      </c>
      <c r="Y40" s="20">
        <v>-2352258</v>
      </c>
      <c r="Z40" s="21">
        <v>-100</v>
      </c>
      <c r="AA40" s="22">
        <v>3136350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3136350</v>
      </c>
      <c r="F43" s="36">
        <f t="shared" si="4"/>
        <v>3136350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2352258</v>
      </c>
      <c r="Y43" s="36">
        <f t="shared" si="4"/>
        <v>-2352258</v>
      </c>
      <c r="Z43" s="37">
        <f>+IF(X43&lt;&gt;0,+(Y43/X43)*100,0)</f>
        <v>-100</v>
      </c>
      <c r="AA43" s="38">
        <f>SUM(AA39:AA42)</f>
        <v>3136350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13811171</v>
      </c>
      <c r="D44" s="29">
        <f>+D37+D43</f>
        <v>0</v>
      </c>
      <c r="E44" s="30">
        <f t="shared" si="5"/>
        <v>12712773</v>
      </c>
      <c r="F44" s="31">
        <f t="shared" si="5"/>
        <v>12712773</v>
      </c>
      <c r="G44" s="31">
        <f t="shared" si="5"/>
        <v>386085</v>
      </c>
      <c r="H44" s="31">
        <f t="shared" si="5"/>
        <v>394692</v>
      </c>
      <c r="I44" s="31">
        <f t="shared" si="5"/>
        <v>14217983</v>
      </c>
      <c r="J44" s="31">
        <f t="shared" si="5"/>
        <v>14998760</v>
      </c>
      <c r="K44" s="31">
        <f t="shared" si="5"/>
        <v>382251</v>
      </c>
      <c r="L44" s="31">
        <f t="shared" si="5"/>
        <v>235713</v>
      </c>
      <c r="M44" s="31">
        <f t="shared" si="5"/>
        <v>617398</v>
      </c>
      <c r="N44" s="31">
        <f t="shared" si="5"/>
        <v>1235362</v>
      </c>
      <c r="O44" s="31">
        <f t="shared" si="5"/>
        <v>427620</v>
      </c>
      <c r="P44" s="31">
        <f t="shared" si="5"/>
        <v>415228</v>
      </c>
      <c r="Q44" s="31">
        <f t="shared" si="5"/>
        <v>387915</v>
      </c>
      <c r="R44" s="31">
        <f t="shared" si="5"/>
        <v>1230763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17464885</v>
      </c>
      <c r="X44" s="31">
        <f t="shared" si="5"/>
        <v>9606429</v>
      </c>
      <c r="Y44" s="31">
        <f t="shared" si="5"/>
        <v>7858456</v>
      </c>
      <c r="Z44" s="32">
        <f>+IF(X44&lt;&gt;0,+(Y44/X44)*100,0)</f>
        <v>81.80413346103947</v>
      </c>
      <c r="AA44" s="33">
        <f>+AA37+AA43</f>
        <v>12712773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-17605268</v>
      </c>
      <c r="D45" s="42">
        <f t="shared" si="6"/>
        <v>0</v>
      </c>
      <c r="E45" s="43">
        <f t="shared" si="6"/>
        <v>2659974</v>
      </c>
      <c r="F45" s="44">
        <f t="shared" si="6"/>
        <v>2554974</v>
      </c>
      <c r="G45" s="44">
        <f t="shared" si="6"/>
        <v>508031</v>
      </c>
      <c r="H45" s="44">
        <f t="shared" si="6"/>
        <v>148607</v>
      </c>
      <c r="I45" s="44">
        <f t="shared" si="6"/>
        <v>-17138373</v>
      </c>
      <c r="J45" s="44">
        <f t="shared" si="6"/>
        <v>-16481735</v>
      </c>
      <c r="K45" s="44">
        <f t="shared" si="6"/>
        <v>423706</v>
      </c>
      <c r="L45" s="44">
        <f t="shared" si="6"/>
        <v>563499</v>
      </c>
      <c r="M45" s="44">
        <f t="shared" si="6"/>
        <v>35874</v>
      </c>
      <c r="N45" s="44">
        <f t="shared" si="6"/>
        <v>1023079</v>
      </c>
      <c r="O45" s="44">
        <f t="shared" si="6"/>
        <v>378499</v>
      </c>
      <c r="P45" s="44">
        <f t="shared" si="6"/>
        <v>351521</v>
      </c>
      <c r="Q45" s="44">
        <f t="shared" si="6"/>
        <v>432709</v>
      </c>
      <c r="R45" s="44">
        <f t="shared" si="6"/>
        <v>1162729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-14295927</v>
      </c>
      <c r="X45" s="44">
        <f t="shared" si="6"/>
        <v>1844379</v>
      </c>
      <c r="Y45" s="44">
        <f t="shared" si="6"/>
        <v>-16140306</v>
      </c>
      <c r="Z45" s="45">
        <f>+IF(X45&lt;&gt;0,+(Y45/X45)*100,0)</f>
        <v>-875.10788183990394</v>
      </c>
      <c r="AA45" s="46">
        <f>+AA26-AA44</f>
        <v>2554974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22991</v>
      </c>
      <c r="D47" s="18"/>
      <c r="E47" s="19"/>
      <c r="F47" s="20"/>
      <c r="G47" s="20"/>
      <c r="H47" s="20"/>
      <c r="I47" s="20">
        <v>-3658486</v>
      </c>
      <c r="J47" s="20">
        <v>-3658486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-3658486</v>
      </c>
      <c r="X47" s="20"/>
      <c r="Y47" s="20">
        <v>-3658486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22991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-3658486</v>
      </c>
      <c r="J50" s="52">
        <f t="shared" si="7"/>
        <v>-3658486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-3658486</v>
      </c>
      <c r="X50" s="52">
        <f t="shared" si="7"/>
        <v>0</v>
      </c>
      <c r="Y50" s="52">
        <f t="shared" si="7"/>
        <v>-3658486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-7246352</v>
      </c>
      <c r="D6" s="18"/>
      <c r="E6" s="19"/>
      <c r="F6" s="20">
        <v>-9072200</v>
      </c>
      <c r="G6" s="20">
        <v>-9737</v>
      </c>
      <c r="H6" s="20">
        <v>-554342</v>
      </c>
      <c r="I6" s="20">
        <v>-1772878</v>
      </c>
      <c r="J6" s="20">
        <v>-2336957</v>
      </c>
      <c r="K6" s="20">
        <v>-8313397</v>
      </c>
      <c r="L6" s="20">
        <v>-1506632</v>
      </c>
      <c r="M6" s="20">
        <v>-1453587</v>
      </c>
      <c r="N6" s="20">
        <v>-11273616</v>
      </c>
      <c r="O6" s="20">
        <v>-1072141</v>
      </c>
      <c r="P6" s="20">
        <v>-794427</v>
      </c>
      <c r="Q6" s="20">
        <v>-470492</v>
      </c>
      <c r="R6" s="20">
        <v>-2337060</v>
      </c>
      <c r="S6" s="20"/>
      <c r="T6" s="20"/>
      <c r="U6" s="20"/>
      <c r="V6" s="20"/>
      <c r="W6" s="20">
        <v>-15947633</v>
      </c>
      <c r="X6" s="20">
        <v>-6804144</v>
      </c>
      <c r="Y6" s="20">
        <v>-9143489</v>
      </c>
      <c r="Z6" s="21">
        <v>134.38118005732977</v>
      </c>
      <c r="AA6" s="22">
        <v>-9072200</v>
      </c>
    </row>
    <row r="7" spans="1:27" x14ac:dyDescent="0.25">
      <c r="A7" s="23" t="s">
        <v>35</v>
      </c>
      <c r="B7" s="17" t="s">
        <v>32</v>
      </c>
      <c r="C7" s="18">
        <v>1473866</v>
      </c>
      <c r="D7" s="18"/>
      <c r="E7" s="19">
        <v>14300000</v>
      </c>
      <c r="F7" s="20">
        <v>14296000</v>
      </c>
      <c r="G7" s="20">
        <v>1375174</v>
      </c>
      <c r="H7" s="20">
        <v>1136415</v>
      </c>
      <c r="I7" s="20">
        <v>1272095</v>
      </c>
      <c r="J7" s="20">
        <v>3783684</v>
      </c>
      <c r="K7" s="20">
        <v>2576884</v>
      </c>
      <c r="L7" s="20">
        <v>1355770</v>
      </c>
      <c r="M7" s="20">
        <v>1325449</v>
      </c>
      <c r="N7" s="20">
        <v>5258103</v>
      </c>
      <c r="O7" s="20">
        <v>920165</v>
      </c>
      <c r="P7" s="20">
        <v>1629058</v>
      </c>
      <c r="Q7" s="20">
        <v>1241131</v>
      </c>
      <c r="R7" s="20">
        <v>3790354</v>
      </c>
      <c r="S7" s="20"/>
      <c r="T7" s="20"/>
      <c r="U7" s="20"/>
      <c r="V7" s="20"/>
      <c r="W7" s="20">
        <v>12832141</v>
      </c>
      <c r="X7" s="20">
        <v>10721997</v>
      </c>
      <c r="Y7" s="20">
        <v>2110144</v>
      </c>
      <c r="Z7" s="21">
        <v>19.680512874607221</v>
      </c>
      <c r="AA7" s="22">
        <v>14296000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1640917</v>
      </c>
      <c r="D11" s="18"/>
      <c r="E11" s="19"/>
      <c r="F11" s="20"/>
      <c r="G11" s="24"/>
      <c r="H11" s="24">
        <v>69126</v>
      </c>
      <c r="I11" s="24">
        <v>229961</v>
      </c>
      <c r="J11" s="20">
        <v>299087</v>
      </c>
      <c r="K11" s="24">
        <v>1779095</v>
      </c>
      <c r="L11" s="24">
        <v>186088</v>
      </c>
      <c r="M11" s="20">
        <v>188490</v>
      </c>
      <c r="N11" s="24">
        <v>2153673</v>
      </c>
      <c r="O11" s="24">
        <v>137558</v>
      </c>
      <c r="P11" s="24">
        <v>90136</v>
      </c>
      <c r="Q11" s="20">
        <v>61026</v>
      </c>
      <c r="R11" s="24">
        <v>288720</v>
      </c>
      <c r="S11" s="24"/>
      <c r="T11" s="20"/>
      <c r="U11" s="24"/>
      <c r="V11" s="24"/>
      <c r="W11" s="24">
        <v>2741480</v>
      </c>
      <c r="X11" s="20"/>
      <c r="Y11" s="24">
        <v>2741480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-4131569</v>
      </c>
      <c r="D13" s="29">
        <f>SUM(D6:D12)</f>
        <v>0</v>
      </c>
      <c r="E13" s="30">
        <f t="shared" si="0"/>
        <v>14300000</v>
      </c>
      <c r="F13" s="31">
        <f t="shared" si="0"/>
        <v>5223800</v>
      </c>
      <c r="G13" s="31">
        <f t="shared" si="0"/>
        <v>1365437</v>
      </c>
      <c r="H13" s="31">
        <f t="shared" si="0"/>
        <v>651199</v>
      </c>
      <c r="I13" s="31">
        <f t="shared" si="0"/>
        <v>-270822</v>
      </c>
      <c r="J13" s="31">
        <f t="shared" si="0"/>
        <v>1745814</v>
      </c>
      <c r="K13" s="31">
        <f t="shared" si="0"/>
        <v>-3957418</v>
      </c>
      <c r="L13" s="31">
        <f t="shared" si="0"/>
        <v>35226</v>
      </c>
      <c r="M13" s="31">
        <f t="shared" si="0"/>
        <v>60352</v>
      </c>
      <c r="N13" s="31">
        <f t="shared" si="0"/>
        <v>-3861840</v>
      </c>
      <c r="O13" s="31">
        <f t="shared" si="0"/>
        <v>-14418</v>
      </c>
      <c r="P13" s="31">
        <f t="shared" si="0"/>
        <v>924767</v>
      </c>
      <c r="Q13" s="31">
        <f t="shared" si="0"/>
        <v>831665</v>
      </c>
      <c r="R13" s="31">
        <f t="shared" si="0"/>
        <v>1742014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-374012</v>
      </c>
      <c r="X13" s="31">
        <f t="shared" si="0"/>
        <v>3917853</v>
      </c>
      <c r="Y13" s="31">
        <f t="shared" si="0"/>
        <v>-4291865</v>
      </c>
      <c r="Z13" s="32">
        <f>+IF(X13&lt;&gt;0,+(Y13/X13)*100,0)</f>
        <v>-109.54635102440035</v>
      </c>
      <c r="AA13" s="33">
        <f>SUM(AA6:AA12)</f>
        <v>5223800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-212236</v>
      </c>
      <c r="F17" s="20">
        <v>4323864</v>
      </c>
      <c r="G17" s="24"/>
      <c r="H17" s="24"/>
      <c r="I17" s="24">
        <v>1074572</v>
      </c>
      <c r="J17" s="20">
        <v>1074572</v>
      </c>
      <c r="K17" s="24">
        <v>441286</v>
      </c>
      <c r="L17" s="24">
        <v>666070</v>
      </c>
      <c r="M17" s="20">
        <v>493928</v>
      </c>
      <c r="N17" s="24">
        <v>1601284</v>
      </c>
      <c r="O17" s="24">
        <v>371167</v>
      </c>
      <c r="P17" s="24">
        <v>395222</v>
      </c>
      <c r="Q17" s="20"/>
      <c r="R17" s="24">
        <v>766389</v>
      </c>
      <c r="S17" s="24"/>
      <c r="T17" s="20"/>
      <c r="U17" s="24"/>
      <c r="V17" s="24"/>
      <c r="W17" s="24">
        <v>3442245</v>
      </c>
      <c r="X17" s="20">
        <v>3242907</v>
      </c>
      <c r="Y17" s="24">
        <v>199338</v>
      </c>
      <c r="Z17" s="25">
        <v>6.1468922790570311</v>
      </c>
      <c r="AA17" s="26">
        <v>4323864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-212236</v>
      </c>
      <c r="F25" s="36">
        <f t="shared" si="1"/>
        <v>4323864</v>
      </c>
      <c r="G25" s="36">
        <f t="shared" si="1"/>
        <v>0</v>
      </c>
      <c r="H25" s="36">
        <f t="shared" si="1"/>
        <v>0</v>
      </c>
      <c r="I25" s="36">
        <f t="shared" si="1"/>
        <v>1074572</v>
      </c>
      <c r="J25" s="36">
        <f t="shared" si="1"/>
        <v>1074572</v>
      </c>
      <c r="K25" s="36">
        <f t="shared" si="1"/>
        <v>441286</v>
      </c>
      <c r="L25" s="36">
        <f t="shared" si="1"/>
        <v>666070</v>
      </c>
      <c r="M25" s="36">
        <f t="shared" si="1"/>
        <v>493928</v>
      </c>
      <c r="N25" s="36">
        <f t="shared" si="1"/>
        <v>1601284</v>
      </c>
      <c r="O25" s="36">
        <f t="shared" si="1"/>
        <v>371167</v>
      </c>
      <c r="P25" s="36">
        <f t="shared" si="1"/>
        <v>395222</v>
      </c>
      <c r="Q25" s="36">
        <f t="shared" si="1"/>
        <v>0</v>
      </c>
      <c r="R25" s="36">
        <f t="shared" si="1"/>
        <v>766389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3442245</v>
      </c>
      <c r="X25" s="36">
        <f t="shared" si="1"/>
        <v>3242907</v>
      </c>
      <c r="Y25" s="36">
        <f t="shared" si="1"/>
        <v>199338</v>
      </c>
      <c r="Z25" s="37">
        <f>+IF(X25&lt;&gt;0,+(Y25/X25)*100,0)</f>
        <v>6.1468922790570311</v>
      </c>
      <c r="AA25" s="38">
        <f>SUM(AA15:AA24)</f>
        <v>4323864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-4131569</v>
      </c>
      <c r="D26" s="29">
        <f>+D13+D25</f>
        <v>0</v>
      </c>
      <c r="E26" s="30">
        <f t="shared" si="2"/>
        <v>14087764</v>
      </c>
      <c r="F26" s="31">
        <f t="shared" si="2"/>
        <v>9547664</v>
      </c>
      <c r="G26" s="31">
        <f t="shared" si="2"/>
        <v>1365437</v>
      </c>
      <c r="H26" s="31">
        <f t="shared" si="2"/>
        <v>651199</v>
      </c>
      <c r="I26" s="31">
        <f t="shared" si="2"/>
        <v>803750</v>
      </c>
      <c r="J26" s="31">
        <f t="shared" si="2"/>
        <v>2820386</v>
      </c>
      <c r="K26" s="31">
        <f t="shared" si="2"/>
        <v>-3516132</v>
      </c>
      <c r="L26" s="31">
        <f t="shared" si="2"/>
        <v>701296</v>
      </c>
      <c r="M26" s="31">
        <f t="shared" si="2"/>
        <v>554280</v>
      </c>
      <c r="N26" s="31">
        <f t="shared" si="2"/>
        <v>-2260556</v>
      </c>
      <c r="O26" s="31">
        <f t="shared" si="2"/>
        <v>356749</v>
      </c>
      <c r="P26" s="31">
        <f t="shared" si="2"/>
        <v>1319989</v>
      </c>
      <c r="Q26" s="31">
        <f t="shared" si="2"/>
        <v>831665</v>
      </c>
      <c r="R26" s="31">
        <f t="shared" si="2"/>
        <v>2508403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3068233</v>
      </c>
      <c r="X26" s="31">
        <f t="shared" si="2"/>
        <v>7160760</v>
      </c>
      <c r="Y26" s="31">
        <f t="shared" si="2"/>
        <v>-4092527</v>
      </c>
      <c r="Z26" s="32">
        <f>+IF(X26&lt;&gt;0,+(Y26/X26)*100,0)</f>
        <v>-57.152131896614321</v>
      </c>
      <c r="AA26" s="33">
        <f>+AA13+AA25</f>
        <v>9547664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9301540</v>
      </c>
      <c r="D32" s="18"/>
      <c r="E32" s="19">
        <v>9547447</v>
      </c>
      <c r="F32" s="20">
        <v>4428302</v>
      </c>
      <c r="G32" s="20"/>
      <c r="H32" s="20"/>
      <c r="I32" s="20"/>
      <c r="J32" s="20"/>
      <c r="K32" s="20">
        <v>9301540</v>
      </c>
      <c r="L32" s="20"/>
      <c r="M32" s="20"/>
      <c r="N32" s="20">
        <v>9301540</v>
      </c>
      <c r="O32" s="20"/>
      <c r="P32" s="20"/>
      <c r="Q32" s="20"/>
      <c r="R32" s="20"/>
      <c r="S32" s="20"/>
      <c r="T32" s="20"/>
      <c r="U32" s="20"/>
      <c r="V32" s="20"/>
      <c r="W32" s="20">
        <v>9301540</v>
      </c>
      <c r="X32" s="20">
        <v>3321198</v>
      </c>
      <c r="Y32" s="20">
        <v>5980342</v>
      </c>
      <c r="Z32" s="21">
        <v>180.06580757907238</v>
      </c>
      <c r="AA32" s="22">
        <v>4428302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9301540</v>
      </c>
      <c r="D37" s="29">
        <f t="shared" ref="D37:Y37" si="3">SUM(D29:D36)</f>
        <v>0</v>
      </c>
      <c r="E37" s="30">
        <f t="shared" si="3"/>
        <v>9547447</v>
      </c>
      <c r="F37" s="31">
        <f t="shared" si="3"/>
        <v>4428302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9301540</v>
      </c>
      <c r="L37" s="31">
        <f t="shared" si="3"/>
        <v>0</v>
      </c>
      <c r="M37" s="31">
        <f t="shared" si="3"/>
        <v>0</v>
      </c>
      <c r="N37" s="31">
        <f t="shared" si="3"/>
        <v>9301540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9301540</v>
      </c>
      <c r="X37" s="31">
        <f t="shared" si="3"/>
        <v>3321198</v>
      </c>
      <c r="Y37" s="31">
        <f t="shared" si="3"/>
        <v>5980342</v>
      </c>
      <c r="Z37" s="32">
        <f>+IF(X37&lt;&gt;0,+(Y37/X37)*100,0)</f>
        <v>180.06580757907238</v>
      </c>
      <c r="AA37" s="33">
        <f>SUM(AA29:AA36)</f>
        <v>4428302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207236</v>
      </c>
      <c r="F40" s="20">
        <v>207236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155421</v>
      </c>
      <c r="Y40" s="20">
        <v>-155421</v>
      </c>
      <c r="Z40" s="21">
        <v>-100</v>
      </c>
      <c r="AA40" s="22">
        <v>207236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207236</v>
      </c>
      <c r="F43" s="36">
        <f t="shared" si="4"/>
        <v>207236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155421</v>
      </c>
      <c r="Y43" s="36">
        <f t="shared" si="4"/>
        <v>-155421</v>
      </c>
      <c r="Z43" s="37">
        <f>+IF(X43&lt;&gt;0,+(Y43/X43)*100,0)</f>
        <v>-100</v>
      </c>
      <c r="AA43" s="38">
        <f>SUM(AA39:AA42)</f>
        <v>207236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9301540</v>
      </c>
      <c r="D44" s="29">
        <f>+D37+D43</f>
        <v>0</v>
      </c>
      <c r="E44" s="30">
        <f t="shared" si="5"/>
        <v>9754683</v>
      </c>
      <c r="F44" s="31">
        <f t="shared" si="5"/>
        <v>4635538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9301540</v>
      </c>
      <c r="L44" s="31">
        <f t="shared" si="5"/>
        <v>0</v>
      </c>
      <c r="M44" s="31">
        <f t="shared" si="5"/>
        <v>0</v>
      </c>
      <c r="N44" s="31">
        <f t="shared" si="5"/>
        <v>9301540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9301540</v>
      </c>
      <c r="X44" s="31">
        <f t="shared" si="5"/>
        <v>3476619</v>
      </c>
      <c r="Y44" s="31">
        <f t="shared" si="5"/>
        <v>5824921</v>
      </c>
      <c r="Z44" s="32">
        <f>+IF(X44&lt;&gt;0,+(Y44/X44)*100,0)</f>
        <v>167.5455665403658</v>
      </c>
      <c r="AA44" s="33">
        <f>+AA37+AA43</f>
        <v>4635538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-13433109</v>
      </c>
      <c r="D45" s="42">
        <f t="shared" si="6"/>
        <v>0</v>
      </c>
      <c r="E45" s="43">
        <f t="shared" si="6"/>
        <v>4333081</v>
      </c>
      <c r="F45" s="44">
        <f t="shared" si="6"/>
        <v>4912126</v>
      </c>
      <c r="G45" s="44">
        <f t="shared" si="6"/>
        <v>1365437</v>
      </c>
      <c r="H45" s="44">
        <f t="shared" si="6"/>
        <v>651199</v>
      </c>
      <c r="I45" s="44">
        <f t="shared" si="6"/>
        <v>803750</v>
      </c>
      <c r="J45" s="44">
        <f t="shared" si="6"/>
        <v>2820386</v>
      </c>
      <c r="K45" s="44">
        <f t="shared" si="6"/>
        <v>-12817672</v>
      </c>
      <c r="L45" s="44">
        <f t="shared" si="6"/>
        <v>701296</v>
      </c>
      <c r="M45" s="44">
        <f t="shared" si="6"/>
        <v>554280</v>
      </c>
      <c r="N45" s="44">
        <f t="shared" si="6"/>
        <v>-11562096</v>
      </c>
      <c r="O45" s="44">
        <f t="shared" si="6"/>
        <v>356749</v>
      </c>
      <c r="P45" s="44">
        <f t="shared" si="6"/>
        <v>1319989</v>
      </c>
      <c r="Q45" s="44">
        <f t="shared" si="6"/>
        <v>831665</v>
      </c>
      <c r="R45" s="44">
        <f t="shared" si="6"/>
        <v>2508403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-6233307</v>
      </c>
      <c r="X45" s="44">
        <f t="shared" si="6"/>
        <v>3684141</v>
      </c>
      <c r="Y45" s="44">
        <f t="shared" si="6"/>
        <v>-9917448</v>
      </c>
      <c r="Z45" s="45">
        <f>+IF(X45&lt;&gt;0,+(Y45/X45)*100,0)</f>
        <v>-269.19295434132408</v>
      </c>
      <c r="AA45" s="46">
        <f>+AA26-AA44</f>
        <v>4912126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3710654</v>
      </c>
      <c r="D47" s="18"/>
      <c r="E47" s="19"/>
      <c r="F47" s="20"/>
      <c r="G47" s="20"/>
      <c r="H47" s="20"/>
      <c r="I47" s="20"/>
      <c r="J47" s="20"/>
      <c r="K47" s="20">
        <v>3710655</v>
      </c>
      <c r="L47" s="20"/>
      <c r="M47" s="20"/>
      <c r="N47" s="20">
        <v>3710655</v>
      </c>
      <c r="O47" s="20"/>
      <c r="P47" s="20"/>
      <c r="Q47" s="20"/>
      <c r="R47" s="20"/>
      <c r="S47" s="20"/>
      <c r="T47" s="20"/>
      <c r="U47" s="20"/>
      <c r="V47" s="20"/>
      <c r="W47" s="20">
        <v>3710655</v>
      </c>
      <c r="X47" s="20"/>
      <c r="Y47" s="20">
        <v>3710655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3710654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3710655</v>
      </c>
      <c r="L50" s="52">
        <f t="shared" si="7"/>
        <v>0</v>
      </c>
      <c r="M50" s="52">
        <f t="shared" si="7"/>
        <v>0</v>
      </c>
      <c r="N50" s="52">
        <f t="shared" si="7"/>
        <v>3710655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3710655</v>
      </c>
      <c r="X50" s="52">
        <f t="shared" si="7"/>
        <v>0</v>
      </c>
      <c r="Y50" s="52">
        <f t="shared" si="7"/>
        <v>3710655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28601936</v>
      </c>
      <c r="D6" s="18"/>
      <c r="E6" s="19">
        <v>13135246</v>
      </c>
      <c r="F6" s="20">
        <v>13135246</v>
      </c>
      <c r="G6" s="20"/>
      <c r="H6" s="20">
        <v>-2436</v>
      </c>
      <c r="I6" s="20">
        <v>-27257</v>
      </c>
      <c r="J6" s="20">
        <v>-29693</v>
      </c>
      <c r="K6" s="20">
        <v>28580273</v>
      </c>
      <c r="L6" s="20">
        <v>-17730</v>
      </c>
      <c r="M6" s="20">
        <v>-16005</v>
      </c>
      <c r="N6" s="20">
        <v>28546538</v>
      </c>
      <c r="O6" s="20">
        <v>-28994</v>
      </c>
      <c r="P6" s="20">
        <v>-1812</v>
      </c>
      <c r="Q6" s="20">
        <v>-123118</v>
      </c>
      <c r="R6" s="20">
        <v>-153924</v>
      </c>
      <c r="S6" s="20"/>
      <c r="T6" s="20"/>
      <c r="U6" s="20"/>
      <c r="V6" s="20"/>
      <c r="W6" s="20">
        <v>28362921</v>
      </c>
      <c r="X6" s="20">
        <v>10970874</v>
      </c>
      <c r="Y6" s="20">
        <v>17392047</v>
      </c>
      <c r="Z6" s="21">
        <v>158.5292748781911</v>
      </c>
      <c r="AA6" s="22">
        <v>13135246</v>
      </c>
    </row>
    <row r="7" spans="1:27" x14ac:dyDescent="0.25">
      <c r="A7" s="23" t="s">
        <v>35</v>
      </c>
      <c r="B7" s="17" t="s">
        <v>32</v>
      </c>
      <c r="C7" s="18">
        <v>1830477</v>
      </c>
      <c r="D7" s="18"/>
      <c r="E7" s="19">
        <v>1880600</v>
      </c>
      <c r="F7" s="20">
        <v>1880600</v>
      </c>
      <c r="G7" s="20">
        <v>993823</v>
      </c>
      <c r="H7" s="20">
        <v>985121</v>
      </c>
      <c r="I7" s="20">
        <v>975192</v>
      </c>
      <c r="J7" s="20">
        <v>2954136</v>
      </c>
      <c r="K7" s="20">
        <v>2801463</v>
      </c>
      <c r="L7" s="20">
        <v>-2193264</v>
      </c>
      <c r="M7" s="20">
        <v>1131837</v>
      </c>
      <c r="N7" s="20">
        <v>1740036</v>
      </c>
      <c r="O7" s="20">
        <v>883726</v>
      </c>
      <c r="P7" s="20">
        <v>942788</v>
      </c>
      <c r="Q7" s="20">
        <v>937119</v>
      </c>
      <c r="R7" s="20">
        <v>2763633</v>
      </c>
      <c r="S7" s="20"/>
      <c r="T7" s="20"/>
      <c r="U7" s="20"/>
      <c r="V7" s="20"/>
      <c r="W7" s="20">
        <v>7457805</v>
      </c>
      <c r="X7" s="20">
        <v>1410453</v>
      </c>
      <c r="Y7" s="20">
        <v>6047352</v>
      </c>
      <c r="Z7" s="21">
        <v>428.7524646337028</v>
      </c>
      <c r="AA7" s="22">
        <v>1880600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-925647</v>
      </c>
      <c r="D10" s="18"/>
      <c r="E10" s="19">
        <v>-600000</v>
      </c>
      <c r="F10" s="20">
        <v>-600000</v>
      </c>
      <c r="G10" s="20">
        <v>-2714</v>
      </c>
      <c r="H10" s="20"/>
      <c r="I10" s="20">
        <v>-665</v>
      </c>
      <c r="J10" s="20">
        <v>-3379</v>
      </c>
      <c r="K10" s="20">
        <v>-925647</v>
      </c>
      <c r="L10" s="20"/>
      <c r="M10" s="20"/>
      <c r="N10" s="20">
        <v>-925647</v>
      </c>
      <c r="O10" s="20">
        <v>-1244</v>
      </c>
      <c r="P10" s="20"/>
      <c r="Q10" s="20"/>
      <c r="R10" s="20">
        <v>-1244</v>
      </c>
      <c r="S10" s="20"/>
      <c r="T10" s="20"/>
      <c r="U10" s="20"/>
      <c r="V10" s="20"/>
      <c r="W10" s="20">
        <v>-930270</v>
      </c>
      <c r="X10" s="20">
        <v>-450000</v>
      </c>
      <c r="Y10" s="20">
        <v>-480270</v>
      </c>
      <c r="Z10" s="21">
        <v>106.72666666666666</v>
      </c>
      <c r="AA10" s="22">
        <v>-600000</v>
      </c>
    </row>
    <row r="11" spans="1:27" x14ac:dyDescent="0.25">
      <c r="A11" s="23" t="s">
        <v>39</v>
      </c>
      <c r="B11" s="17" t="s">
        <v>32</v>
      </c>
      <c r="C11" s="18">
        <v>22050</v>
      </c>
      <c r="D11" s="18"/>
      <c r="E11" s="19"/>
      <c r="F11" s="20"/>
      <c r="G11" s="24"/>
      <c r="H11" s="24"/>
      <c r="I11" s="24">
        <v>2431</v>
      </c>
      <c r="J11" s="20">
        <v>2431</v>
      </c>
      <c r="K11" s="24">
        <v>22137</v>
      </c>
      <c r="L11" s="24">
        <v>2405</v>
      </c>
      <c r="M11" s="20"/>
      <c r="N11" s="24">
        <v>24542</v>
      </c>
      <c r="O11" s="24"/>
      <c r="P11" s="24"/>
      <c r="Q11" s="20">
        <v>1007</v>
      </c>
      <c r="R11" s="24">
        <v>1007</v>
      </c>
      <c r="S11" s="24"/>
      <c r="T11" s="20"/>
      <c r="U11" s="24"/>
      <c r="V11" s="24"/>
      <c r="W11" s="24">
        <v>27980</v>
      </c>
      <c r="X11" s="20"/>
      <c r="Y11" s="24">
        <v>27980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29528816</v>
      </c>
      <c r="D13" s="29">
        <f>SUM(D6:D12)</f>
        <v>0</v>
      </c>
      <c r="E13" s="30">
        <f t="shared" si="0"/>
        <v>14415846</v>
      </c>
      <c r="F13" s="31">
        <f t="shared" si="0"/>
        <v>14415846</v>
      </c>
      <c r="G13" s="31">
        <f t="shared" si="0"/>
        <v>991109</v>
      </c>
      <c r="H13" s="31">
        <f t="shared" si="0"/>
        <v>982685</v>
      </c>
      <c r="I13" s="31">
        <f t="shared" si="0"/>
        <v>949701</v>
      </c>
      <c r="J13" s="31">
        <f t="shared" si="0"/>
        <v>2923495</v>
      </c>
      <c r="K13" s="31">
        <f t="shared" si="0"/>
        <v>30478226</v>
      </c>
      <c r="L13" s="31">
        <f t="shared" si="0"/>
        <v>-2208589</v>
      </c>
      <c r="M13" s="31">
        <f t="shared" si="0"/>
        <v>1115832</v>
      </c>
      <c r="N13" s="31">
        <f t="shared" si="0"/>
        <v>29385469</v>
      </c>
      <c r="O13" s="31">
        <f t="shared" si="0"/>
        <v>853488</v>
      </c>
      <c r="P13" s="31">
        <f t="shared" si="0"/>
        <v>940976</v>
      </c>
      <c r="Q13" s="31">
        <f t="shared" si="0"/>
        <v>815008</v>
      </c>
      <c r="R13" s="31">
        <f t="shared" si="0"/>
        <v>2609472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34918436</v>
      </c>
      <c r="X13" s="31">
        <f t="shared" si="0"/>
        <v>11931327</v>
      </c>
      <c r="Y13" s="31">
        <f t="shared" si="0"/>
        <v>22987109</v>
      </c>
      <c r="Z13" s="32">
        <f>+IF(X13&lt;&gt;0,+(Y13/X13)*100,0)</f>
        <v>192.66179696524955</v>
      </c>
      <c r="AA13" s="33">
        <f>SUM(AA6:AA12)</f>
        <v>14415846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290389</v>
      </c>
      <c r="D17" s="18"/>
      <c r="E17" s="19">
        <v>-250000</v>
      </c>
      <c r="F17" s="20">
        <v>-250000</v>
      </c>
      <c r="G17" s="24"/>
      <c r="H17" s="24"/>
      <c r="I17" s="24"/>
      <c r="J17" s="20"/>
      <c r="K17" s="24">
        <v>290389</v>
      </c>
      <c r="L17" s="24"/>
      <c r="M17" s="20"/>
      <c r="N17" s="24">
        <v>290389</v>
      </c>
      <c r="O17" s="24"/>
      <c r="P17" s="24"/>
      <c r="Q17" s="20"/>
      <c r="R17" s="24"/>
      <c r="S17" s="24"/>
      <c r="T17" s="20"/>
      <c r="U17" s="24"/>
      <c r="V17" s="24"/>
      <c r="W17" s="24">
        <v>290389</v>
      </c>
      <c r="X17" s="20">
        <v>-187497</v>
      </c>
      <c r="Y17" s="24">
        <v>477886</v>
      </c>
      <c r="Z17" s="25">
        <v>-254.87661135911509</v>
      </c>
      <c r="AA17" s="26">
        <v>-250000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290389</v>
      </c>
      <c r="D25" s="29">
        <f t="shared" ref="D25:Y25" si="1">SUM(D15:D24)</f>
        <v>0</v>
      </c>
      <c r="E25" s="35">
        <f t="shared" si="1"/>
        <v>-250000</v>
      </c>
      <c r="F25" s="36">
        <f t="shared" si="1"/>
        <v>-250000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290389</v>
      </c>
      <c r="L25" s="36">
        <f t="shared" si="1"/>
        <v>0</v>
      </c>
      <c r="M25" s="36">
        <f t="shared" si="1"/>
        <v>0</v>
      </c>
      <c r="N25" s="36">
        <f t="shared" si="1"/>
        <v>290389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290389</v>
      </c>
      <c r="X25" s="36">
        <f t="shared" si="1"/>
        <v>-187497</v>
      </c>
      <c r="Y25" s="36">
        <f t="shared" si="1"/>
        <v>477886</v>
      </c>
      <c r="Z25" s="37">
        <f>+IF(X25&lt;&gt;0,+(Y25/X25)*100,0)</f>
        <v>-254.87661135911509</v>
      </c>
      <c r="AA25" s="38">
        <f>SUM(AA15:AA24)</f>
        <v>-250000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29819205</v>
      </c>
      <c r="D26" s="29">
        <f>+D13+D25</f>
        <v>0</v>
      </c>
      <c r="E26" s="30">
        <f t="shared" si="2"/>
        <v>14165846</v>
      </c>
      <c r="F26" s="31">
        <f t="shared" si="2"/>
        <v>14165846</v>
      </c>
      <c r="G26" s="31">
        <f t="shared" si="2"/>
        <v>991109</v>
      </c>
      <c r="H26" s="31">
        <f t="shared" si="2"/>
        <v>982685</v>
      </c>
      <c r="I26" s="31">
        <f t="shared" si="2"/>
        <v>949701</v>
      </c>
      <c r="J26" s="31">
        <f t="shared" si="2"/>
        <v>2923495</v>
      </c>
      <c r="K26" s="31">
        <f t="shared" si="2"/>
        <v>30768615</v>
      </c>
      <c r="L26" s="31">
        <f t="shared" si="2"/>
        <v>-2208589</v>
      </c>
      <c r="M26" s="31">
        <f t="shared" si="2"/>
        <v>1115832</v>
      </c>
      <c r="N26" s="31">
        <f t="shared" si="2"/>
        <v>29675858</v>
      </c>
      <c r="O26" s="31">
        <f t="shared" si="2"/>
        <v>853488</v>
      </c>
      <c r="P26" s="31">
        <f t="shared" si="2"/>
        <v>940976</v>
      </c>
      <c r="Q26" s="31">
        <f t="shared" si="2"/>
        <v>815008</v>
      </c>
      <c r="R26" s="31">
        <f t="shared" si="2"/>
        <v>2609472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35208825</v>
      </c>
      <c r="X26" s="31">
        <f t="shared" si="2"/>
        <v>11743830</v>
      </c>
      <c r="Y26" s="31">
        <f t="shared" si="2"/>
        <v>23464995</v>
      </c>
      <c r="Z26" s="32">
        <f>+IF(X26&lt;&gt;0,+(Y26/X26)*100,0)</f>
        <v>199.8070050400934</v>
      </c>
      <c r="AA26" s="33">
        <f>+AA13+AA25</f>
        <v>14165846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43957721</v>
      </c>
      <c r="D32" s="18"/>
      <c r="E32" s="19">
        <v>7924660</v>
      </c>
      <c r="F32" s="20">
        <v>8139160</v>
      </c>
      <c r="G32" s="20">
        <v>726512</v>
      </c>
      <c r="H32" s="20">
        <v>636569</v>
      </c>
      <c r="I32" s="20">
        <v>626656</v>
      </c>
      <c r="J32" s="20">
        <v>1989737</v>
      </c>
      <c r="K32" s="20">
        <v>44570417</v>
      </c>
      <c r="L32" s="20">
        <v>931650</v>
      </c>
      <c r="M32" s="20">
        <v>592064</v>
      </c>
      <c r="N32" s="20">
        <v>46094131</v>
      </c>
      <c r="O32" s="20">
        <v>650503</v>
      </c>
      <c r="P32" s="20">
        <v>593048</v>
      </c>
      <c r="Q32" s="20">
        <v>617361</v>
      </c>
      <c r="R32" s="20">
        <v>1860912</v>
      </c>
      <c r="S32" s="20"/>
      <c r="T32" s="20"/>
      <c r="U32" s="20"/>
      <c r="V32" s="20"/>
      <c r="W32" s="20">
        <v>49944780</v>
      </c>
      <c r="X32" s="20">
        <v>6104295</v>
      </c>
      <c r="Y32" s="20">
        <v>43840485</v>
      </c>
      <c r="Z32" s="21">
        <v>718.1907984460122</v>
      </c>
      <c r="AA32" s="22">
        <v>8139160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1129236</v>
      </c>
      <c r="F35" s="20">
        <v>1129236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846927</v>
      </c>
      <c r="Y35" s="20">
        <v>-846927</v>
      </c>
      <c r="Z35" s="21">
        <v>-100</v>
      </c>
      <c r="AA35" s="22">
        <v>1129236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43957721</v>
      </c>
      <c r="D37" s="29">
        <f t="shared" ref="D37:Y37" si="3">SUM(D29:D36)</f>
        <v>0</v>
      </c>
      <c r="E37" s="30">
        <f t="shared" si="3"/>
        <v>9053896</v>
      </c>
      <c r="F37" s="31">
        <f t="shared" si="3"/>
        <v>9268396</v>
      </c>
      <c r="G37" s="31">
        <f t="shared" si="3"/>
        <v>726512</v>
      </c>
      <c r="H37" s="31">
        <f t="shared" si="3"/>
        <v>636569</v>
      </c>
      <c r="I37" s="31">
        <f t="shared" si="3"/>
        <v>626656</v>
      </c>
      <c r="J37" s="31">
        <f t="shared" si="3"/>
        <v>1989737</v>
      </c>
      <c r="K37" s="31">
        <f t="shared" si="3"/>
        <v>44570417</v>
      </c>
      <c r="L37" s="31">
        <f t="shared" si="3"/>
        <v>931650</v>
      </c>
      <c r="M37" s="31">
        <f t="shared" si="3"/>
        <v>592064</v>
      </c>
      <c r="N37" s="31">
        <f t="shared" si="3"/>
        <v>46094131</v>
      </c>
      <c r="O37" s="31">
        <f t="shared" si="3"/>
        <v>650503</v>
      </c>
      <c r="P37" s="31">
        <f t="shared" si="3"/>
        <v>593048</v>
      </c>
      <c r="Q37" s="31">
        <f t="shared" si="3"/>
        <v>617361</v>
      </c>
      <c r="R37" s="31">
        <f t="shared" si="3"/>
        <v>1860912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49944780</v>
      </c>
      <c r="X37" s="31">
        <f t="shared" si="3"/>
        <v>6951222</v>
      </c>
      <c r="Y37" s="31">
        <f t="shared" si="3"/>
        <v>42993558</v>
      </c>
      <c r="Z37" s="32">
        <f>+IF(X37&lt;&gt;0,+(Y37/X37)*100,0)</f>
        <v>618.50359548292374</v>
      </c>
      <c r="AA37" s="33">
        <f>SUM(AA29:AA36)</f>
        <v>9268396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43957721</v>
      </c>
      <c r="D44" s="29">
        <f>+D37+D43</f>
        <v>0</v>
      </c>
      <c r="E44" s="30">
        <f t="shared" si="5"/>
        <v>9053896</v>
      </c>
      <c r="F44" s="31">
        <f t="shared" si="5"/>
        <v>9268396</v>
      </c>
      <c r="G44" s="31">
        <f t="shared" si="5"/>
        <v>726512</v>
      </c>
      <c r="H44" s="31">
        <f t="shared" si="5"/>
        <v>636569</v>
      </c>
      <c r="I44" s="31">
        <f t="shared" si="5"/>
        <v>626656</v>
      </c>
      <c r="J44" s="31">
        <f t="shared" si="5"/>
        <v>1989737</v>
      </c>
      <c r="K44" s="31">
        <f t="shared" si="5"/>
        <v>44570417</v>
      </c>
      <c r="L44" s="31">
        <f t="shared" si="5"/>
        <v>931650</v>
      </c>
      <c r="M44" s="31">
        <f t="shared" si="5"/>
        <v>592064</v>
      </c>
      <c r="N44" s="31">
        <f t="shared" si="5"/>
        <v>46094131</v>
      </c>
      <c r="O44" s="31">
        <f t="shared" si="5"/>
        <v>650503</v>
      </c>
      <c r="P44" s="31">
        <f t="shared" si="5"/>
        <v>593048</v>
      </c>
      <c r="Q44" s="31">
        <f t="shared" si="5"/>
        <v>617361</v>
      </c>
      <c r="R44" s="31">
        <f t="shared" si="5"/>
        <v>1860912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49944780</v>
      </c>
      <c r="X44" s="31">
        <f t="shared" si="5"/>
        <v>6951222</v>
      </c>
      <c r="Y44" s="31">
        <f t="shared" si="5"/>
        <v>42993558</v>
      </c>
      <c r="Z44" s="32">
        <f>+IF(X44&lt;&gt;0,+(Y44/X44)*100,0)</f>
        <v>618.50359548292374</v>
      </c>
      <c r="AA44" s="33">
        <f>+AA37+AA43</f>
        <v>9268396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-14138516</v>
      </c>
      <c r="D45" s="42">
        <f t="shared" si="6"/>
        <v>0</v>
      </c>
      <c r="E45" s="43">
        <f t="shared" si="6"/>
        <v>5111950</v>
      </c>
      <c r="F45" s="44">
        <f t="shared" si="6"/>
        <v>4897450</v>
      </c>
      <c r="G45" s="44">
        <f t="shared" si="6"/>
        <v>264597</v>
      </c>
      <c r="H45" s="44">
        <f t="shared" si="6"/>
        <v>346116</v>
      </c>
      <c r="I45" s="44">
        <f t="shared" si="6"/>
        <v>323045</v>
      </c>
      <c r="J45" s="44">
        <f t="shared" si="6"/>
        <v>933758</v>
      </c>
      <c r="K45" s="44">
        <f t="shared" si="6"/>
        <v>-13801802</v>
      </c>
      <c r="L45" s="44">
        <f t="shared" si="6"/>
        <v>-3140239</v>
      </c>
      <c r="M45" s="44">
        <f t="shared" si="6"/>
        <v>523768</v>
      </c>
      <c r="N45" s="44">
        <f t="shared" si="6"/>
        <v>-16418273</v>
      </c>
      <c r="O45" s="44">
        <f t="shared" si="6"/>
        <v>202985</v>
      </c>
      <c r="P45" s="44">
        <f t="shared" si="6"/>
        <v>347928</v>
      </c>
      <c r="Q45" s="44">
        <f t="shared" si="6"/>
        <v>197647</v>
      </c>
      <c r="R45" s="44">
        <f t="shared" si="6"/>
        <v>748560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-14735955</v>
      </c>
      <c r="X45" s="44">
        <f t="shared" si="6"/>
        <v>4792608</v>
      </c>
      <c r="Y45" s="44">
        <f t="shared" si="6"/>
        <v>-19528563</v>
      </c>
      <c r="Z45" s="45">
        <f>+IF(X45&lt;&gt;0,+(Y45/X45)*100,0)</f>
        <v>-407.47257025819766</v>
      </c>
      <c r="AA45" s="46">
        <f>+AA26-AA44</f>
        <v>4897450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-4456848</v>
      </c>
      <c r="D47" s="18"/>
      <c r="E47" s="19"/>
      <c r="F47" s="20"/>
      <c r="G47" s="20"/>
      <c r="H47" s="20"/>
      <c r="I47" s="20"/>
      <c r="J47" s="20"/>
      <c r="K47" s="20">
        <v>-12865283</v>
      </c>
      <c r="L47" s="20"/>
      <c r="M47" s="20"/>
      <c r="N47" s="20">
        <v>-12865283</v>
      </c>
      <c r="O47" s="20"/>
      <c r="P47" s="20"/>
      <c r="Q47" s="20"/>
      <c r="R47" s="20"/>
      <c r="S47" s="20"/>
      <c r="T47" s="20"/>
      <c r="U47" s="20"/>
      <c r="V47" s="20"/>
      <c r="W47" s="20">
        <v>-12865283</v>
      </c>
      <c r="X47" s="20"/>
      <c r="Y47" s="20">
        <v>-12865283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-4456848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-12865283</v>
      </c>
      <c r="L50" s="52">
        <f t="shared" si="7"/>
        <v>0</v>
      </c>
      <c r="M50" s="52">
        <f t="shared" si="7"/>
        <v>0</v>
      </c>
      <c r="N50" s="52">
        <f t="shared" si="7"/>
        <v>-12865283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-12865283</v>
      </c>
      <c r="X50" s="52">
        <f t="shared" si="7"/>
        <v>0</v>
      </c>
      <c r="Y50" s="52">
        <f t="shared" si="7"/>
        <v>-12865283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3310795</v>
      </c>
      <c r="D7" s="18"/>
      <c r="E7" s="19">
        <v>9306790</v>
      </c>
      <c r="F7" s="20">
        <v>4791016</v>
      </c>
      <c r="G7" s="20">
        <v>7065526</v>
      </c>
      <c r="H7" s="20">
        <v>-2222010</v>
      </c>
      <c r="I7" s="20">
        <v>47354</v>
      </c>
      <c r="J7" s="20">
        <v>4890870</v>
      </c>
      <c r="K7" s="20">
        <v>112017</v>
      </c>
      <c r="L7" s="20">
        <v>-108386</v>
      </c>
      <c r="M7" s="20">
        <v>236888</v>
      </c>
      <c r="N7" s="20">
        <v>240519</v>
      </c>
      <c r="O7" s="20">
        <v>60203</v>
      </c>
      <c r="P7" s="20">
        <v>-231740</v>
      </c>
      <c r="Q7" s="20">
        <v>312351</v>
      </c>
      <c r="R7" s="20">
        <v>140814</v>
      </c>
      <c r="S7" s="20"/>
      <c r="T7" s="20"/>
      <c r="U7" s="20"/>
      <c r="V7" s="20"/>
      <c r="W7" s="20">
        <v>5272203</v>
      </c>
      <c r="X7" s="20">
        <v>4415018</v>
      </c>
      <c r="Y7" s="20">
        <v>857185</v>
      </c>
      <c r="Z7" s="21">
        <v>19.41520963221441</v>
      </c>
      <c r="AA7" s="22">
        <v>4791016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645801</v>
      </c>
      <c r="F11" s="20">
        <v>645801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258320</v>
      </c>
      <c r="Y11" s="24">
        <v>-258320</v>
      </c>
      <c r="Z11" s="25">
        <v>-100</v>
      </c>
      <c r="AA11" s="26">
        <v>645801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3310795</v>
      </c>
      <c r="D13" s="29">
        <f>SUM(D6:D12)</f>
        <v>0</v>
      </c>
      <c r="E13" s="30">
        <f t="shared" si="0"/>
        <v>9952591</v>
      </c>
      <c r="F13" s="31">
        <f t="shared" si="0"/>
        <v>5436817</v>
      </c>
      <c r="G13" s="31">
        <f t="shared" si="0"/>
        <v>7065526</v>
      </c>
      <c r="H13" s="31">
        <f t="shared" si="0"/>
        <v>-2222010</v>
      </c>
      <c r="I13" s="31">
        <f t="shared" si="0"/>
        <v>47354</v>
      </c>
      <c r="J13" s="31">
        <f t="shared" si="0"/>
        <v>4890870</v>
      </c>
      <c r="K13" s="31">
        <f t="shared" si="0"/>
        <v>112017</v>
      </c>
      <c r="L13" s="31">
        <f t="shared" si="0"/>
        <v>-108386</v>
      </c>
      <c r="M13" s="31">
        <f t="shared" si="0"/>
        <v>236888</v>
      </c>
      <c r="N13" s="31">
        <f t="shared" si="0"/>
        <v>240519</v>
      </c>
      <c r="O13" s="31">
        <f t="shared" si="0"/>
        <v>60203</v>
      </c>
      <c r="P13" s="31">
        <f t="shared" si="0"/>
        <v>-231740</v>
      </c>
      <c r="Q13" s="31">
        <f t="shared" si="0"/>
        <v>312351</v>
      </c>
      <c r="R13" s="31">
        <f t="shared" si="0"/>
        <v>140814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5272203</v>
      </c>
      <c r="X13" s="31">
        <f t="shared" si="0"/>
        <v>4673338</v>
      </c>
      <c r="Y13" s="31">
        <f t="shared" si="0"/>
        <v>598865</v>
      </c>
      <c r="Z13" s="32">
        <f>+IF(X13&lt;&gt;0,+(Y13/X13)*100,0)</f>
        <v>12.814502182380133</v>
      </c>
      <c r="AA13" s="33">
        <f>SUM(AA6:AA12)</f>
        <v>5436817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30986569</v>
      </c>
      <c r="D17" s="18"/>
      <c r="E17" s="19">
        <v>2605269</v>
      </c>
      <c r="F17" s="20">
        <v>2597839</v>
      </c>
      <c r="G17" s="24">
        <v>26694131</v>
      </c>
      <c r="H17" s="24">
        <v>18928744</v>
      </c>
      <c r="I17" s="24">
        <v>-107972</v>
      </c>
      <c r="J17" s="20">
        <v>45514903</v>
      </c>
      <c r="K17" s="24">
        <v>-11828</v>
      </c>
      <c r="L17" s="24">
        <v>-1585421</v>
      </c>
      <c r="M17" s="20">
        <v>-14903205</v>
      </c>
      <c r="N17" s="24">
        <v>-16500454</v>
      </c>
      <c r="O17" s="24">
        <v>-318869</v>
      </c>
      <c r="P17" s="24">
        <v>-341044</v>
      </c>
      <c r="Q17" s="20">
        <v>-322249</v>
      </c>
      <c r="R17" s="24">
        <v>-982162</v>
      </c>
      <c r="S17" s="24"/>
      <c r="T17" s="20"/>
      <c r="U17" s="24"/>
      <c r="V17" s="24"/>
      <c r="W17" s="24">
        <v>28032287</v>
      </c>
      <c r="X17" s="20">
        <v>-135838</v>
      </c>
      <c r="Y17" s="24">
        <v>28168125</v>
      </c>
      <c r="Z17" s="25">
        <v>-20736.557517042358</v>
      </c>
      <c r="AA17" s="26">
        <v>2597839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30986569</v>
      </c>
      <c r="D25" s="29">
        <f t="shared" ref="D25:Y25" si="1">SUM(D15:D24)</f>
        <v>0</v>
      </c>
      <c r="E25" s="35">
        <f t="shared" si="1"/>
        <v>2605269</v>
      </c>
      <c r="F25" s="36">
        <f t="shared" si="1"/>
        <v>2597839</v>
      </c>
      <c r="G25" s="36">
        <f t="shared" si="1"/>
        <v>26694131</v>
      </c>
      <c r="H25" s="36">
        <f t="shared" si="1"/>
        <v>18928744</v>
      </c>
      <c r="I25" s="36">
        <f t="shared" si="1"/>
        <v>-107972</v>
      </c>
      <c r="J25" s="36">
        <f t="shared" si="1"/>
        <v>45514903</v>
      </c>
      <c r="K25" s="36">
        <f t="shared" si="1"/>
        <v>-11828</v>
      </c>
      <c r="L25" s="36">
        <f t="shared" si="1"/>
        <v>-1585421</v>
      </c>
      <c r="M25" s="36">
        <f t="shared" si="1"/>
        <v>-14903205</v>
      </c>
      <c r="N25" s="36">
        <f t="shared" si="1"/>
        <v>-16500454</v>
      </c>
      <c r="O25" s="36">
        <f t="shared" si="1"/>
        <v>-318869</v>
      </c>
      <c r="P25" s="36">
        <f t="shared" si="1"/>
        <v>-341044</v>
      </c>
      <c r="Q25" s="36">
        <f t="shared" si="1"/>
        <v>-322249</v>
      </c>
      <c r="R25" s="36">
        <f t="shared" si="1"/>
        <v>-982162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28032287</v>
      </c>
      <c r="X25" s="36">
        <f t="shared" si="1"/>
        <v>-135838</v>
      </c>
      <c r="Y25" s="36">
        <f t="shared" si="1"/>
        <v>28168125</v>
      </c>
      <c r="Z25" s="37">
        <f>+IF(X25&lt;&gt;0,+(Y25/X25)*100,0)</f>
        <v>-20736.557517042358</v>
      </c>
      <c r="AA25" s="38">
        <f>SUM(AA15:AA24)</f>
        <v>2597839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34297364</v>
      </c>
      <c r="D26" s="29">
        <f>+D13+D25</f>
        <v>0</v>
      </c>
      <c r="E26" s="30">
        <f t="shared" si="2"/>
        <v>12557860</v>
      </c>
      <c r="F26" s="31">
        <f t="shared" si="2"/>
        <v>8034656</v>
      </c>
      <c r="G26" s="31">
        <f t="shared" si="2"/>
        <v>33759657</v>
      </c>
      <c r="H26" s="31">
        <f t="shared" si="2"/>
        <v>16706734</v>
      </c>
      <c r="I26" s="31">
        <f t="shared" si="2"/>
        <v>-60618</v>
      </c>
      <c r="J26" s="31">
        <f t="shared" si="2"/>
        <v>50405773</v>
      </c>
      <c r="K26" s="31">
        <f t="shared" si="2"/>
        <v>100189</v>
      </c>
      <c r="L26" s="31">
        <f t="shared" si="2"/>
        <v>-1693807</v>
      </c>
      <c r="M26" s="31">
        <f t="shared" si="2"/>
        <v>-14666317</v>
      </c>
      <c r="N26" s="31">
        <f t="shared" si="2"/>
        <v>-16259935</v>
      </c>
      <c r="O26" s="31">
        <f t="shared" si="2"/>
        <v>-258666</v>
      </c>
      <c r="P26" s="31">
        <f t="shared" si="2"/>
        <v>-572784</v>
      </c>
      <c r="Q26" s="31">
        <f t="shared" si="2"/>
        <v>-9898</v>
      </c>
      <c r="R26" s="31">
        <f t="shared" si="2"/>
        <v>-841348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33304490</v>
      </c>
      <c r="X26" s="31">
        <f t="shared" si="2"/>
        <v>4537500</v>
      </c>
      <c r="Y26" s="31">
        <f t="shared" si="2"/>
        <v>28766990</v>
      </c>
      <c r="Z26" s="32">
        <f>+IF(X26&lt;&gt;0,+(Y26/X26)*100,0)</f>
        <v>633.98325068870531</v>
      </c>
      <c r="AA26" s="33">
        <f>+AA13+AA25</f>
        <v>8034656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71646</v>
      </c>
      <c r="D32" s="18"/>
      <c r="E32" s="19">
        <v>292741</v>
      </c>
      <c r="F32" s="20">
        <v>370118</v>
      </c>
      <c r="G32" s="20">
        <v>71645</v>
      </c>
      <c r="H32" s="20"/>
      <c r="I32" s="20"/>
      <c r="J32" s="20">
        <v>71645</v>
      </c>
      <c r="K32" s="20"/>
      <c r="L32" s="20"/>
      <c r="M32" s="20"/>
      <c r="N32" s="20"/>
      <c r="O32" s="20"/>
      <c r="P32" s="20"/>
      <c r="Q32" s="20">
        <v>109789</v>
      </c>
      <c r="R32" s="20">
        <v>109789</v>
      </c>
      <c r="S32" s="20"/>
      <c r="T32" s="20"/>
      <c r="U32" s="20"/>
      <c r="V32" s="20"/>
      <c r="W32" s="20">
        <v>181434</v>
      </c>
      <c r="X32" s="20">
        <v>196003</v>
      </c>
      <c r="Y32" s="20">
        <v>-14569</v>
      </c>
      <c r="Z32" s="21">
        <v>-7.4330494941403948</v>
      </c>
      <c r="AA32" s="22">
        <v>370118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1542559</v>
      </c>
      <c r="D35" s="18"/>
      <c r="E35" s="19"/>
      <c r="F35" s="20"/>
      <c r="G35" s="20">
        <v>1621962</v>
      </c>
      <c r="H35" s="20">
        <v>44</v>
      </c>
      <c r="I35" s="20"/>
      <c r="J35" s="20">
        <v>1622006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1622006</v>
      </c>
      <c r="X35" s="20"/>
      <c r="Y35" s="20">
        <v>1622006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1614205</v>
      </c>
      <c r="D37" s="29">
        <f t="shared" ref="D37:Y37" si="3">SUM(D29:D36)</f>
        <v>0</v>
      </c>
      <c r="E37" s="30">
        <f t="shared" si="3"/>
        <v>292741</v>
      </c>
      <c r="F37" s="31">
        <f t="shared" si="3"/>
        <v>370118</v>
      </c>
      <c r="G37" s="31">
        <f t="shared" si="3"/>
        <v>1693607</v>
      </c>
      <c r="H37" s="31">
        <f t="shared" si="3"/>
        <v>44</v>
      </c>
      <c r="I37" s="31">
        <f t="shared" si="3"/>
        <v>0</v>
      </c>
      <c r="J37" s="31">
        <f t="shared" si="3"/>
        <v>1693651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109789</v>
      </c>
      <c r="R37" s="31">
        <f t="shared" si="3"/>
        <v>109789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1803440</v>
      </c>
      <c r="X37" s="31">
        <f t="shared" si="3"/>
        <v>196003</v>
      </c>
      <c r="Y37" s="31">
        <f t="shared" si="3"/>
        <v>1607437</v>
      </c>
      <c r="Z37" s="32">
        <f>+IF(X37&lt;&gt;0,+(Y37/X37)*100,0)</f>
        <v>820.10836568828029</v>
      </c>
      <c r="AA37" s="33">
        <f>SUM(AA29:AA36)</f>
        <v>370118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65556034</v>
      </c>
      <c r="D40" s="18"/>
      <c r="E40" s="19">
        <v>67827245</v>
      </c>
      <c r="F40" s="20">
        <v>67827245</v>
      </c>
      <c r="G40" s="20">
        <v>64522455</v>
      </c>
      <c r="H40" s="20">
        <v>1043437</v>
      </c>
      <c r="I40" s="20"/>
      <c r="J40" s="20">
        <v>65565892</v>
      </c>
      <c r="K40" s="20"/>
      <c r="L40" s="20"/>
      <c r="M40" s="20">
        <v>-9858</v>
      </c>
      <c r="N40" s="20">
        <v>-9858</v>
      </c>
      <c r="O40" s="20"/>
      <c r="P40" s="20"/>
      <c r="Q40" s="20"/>
      <c r="R40" s="20"/>
      <c r="S40" s="20"/>
      <c r="T40" s="20"/>
      <c r="U40" s="20"/>
      <c r="V40" s="20"/>
      <c r="W40" s="20">
        <v>65556034</v>
      </c>
      <c r="X40" s="20">
        <v>27130898</v>
      </c>
      <c r="Y40" s="20">
        <v>38425136</v>
      </c>
      <c r="Z40" s="21">
        <v>141.6286921280674</v>
      </c>
      <c r="AA40" s="22">
        <v>67827245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65556034</v>
      </c>
      <c r="D43" s="29">
        <f t="shared" ref="D43:Y43" si="4">SUM(D39:D42)</f>
        <v>0</v>
      </c>
      <c r="E43" s="35">
        <f t="shared" si="4"/>
        <v>67827245</v>
      </c>
      <c r="F43" s="36">
        <f t="shared" si="4"/>
        <v>67827245</v>
      </c>
      <c r="G43" s="36">
        <f t="shared" si="4"/>
        <v>64522455</v>
      </c>
      <c r="H43" s="36">
        <f t="shared" si="4"/>
        <v>1043437</v>
      </c>
      <c r="I43" s="36">
        <f t="shared" si="4"/>
        <v>0</v>
      </c>
      <c r="J43" s="36">
        <f t="shared" si="4"/>
        <v>65565892</v>
      </c>
      <c r="K43" s="36">
        <f t="shared" si="4"/>
        <v>0</v>
      </c>
      <c r="L43" s="36">
        <f t="shared" si="4"/>
        <v>0</v>
      </c>
      <c r="M43" s="36">
        <f t="shared" si="4"/>
        <v>-9858</v>
      </c>
      <c r="N43" s="36">
        <f t="shared" si="4"/>
        <v>-9858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65556034</v>
      </c>
      <c r="X43" s="36">
        <f t="shared" si="4"/>
        <v>27130898</v>
      </c>
      <c r="Y43" s="36">
        <f t="shared" si="4"/>
        <v>38425136</v>
      </c>
      <c r="Z43" s="37">
        <f>+IF(X43&lt;&gt;0,+(Y43/X43)*100,0)</f>
        <v>141.6286921280674</v>
      </c>
      <c r="AA43" s="38">
        <f>SUM(AA39:AA42)</f>
        <v>67827245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67170239</v>
      </c>
      <c r="D44" s="29">
        <f>+D37+D43</f>
        <v>0</v>
      </c>
      <c r="E44" s="30">
        <f t="shared" si="5"/>
        <v>68119986</v>
      </c>
      <c r="F44" s="31">
        <f t="shared" si="5"/>
        <v>68197363</v>
      </c>
      <c r="G44" s="31">
        <f t="shared" si="5"/>
        <v>66216062</v>
      </c>
      <c r="H44" s="31">
        <f t="shared" si="5"/>
        <v>1043481</v>
      </c>
      <c r="I44" s="31">
        <f t="shared" si="5"/>
        <v>0</v>
      </c>
      <c r="J44" s="31">
        <f t="shared" si="5"/>
        <v>67259543</v>
      </c>
      <c r="K44" s="31">
        <f t="shared" si="5"/>
        <v>0</v>
      </c>
      <c r="L44" s="31">
        <f t="shared" si="5"/>
        <v>0</v>
      </c>
      <c r="M44" s="31">
        <f t="shared" si="5"/>
        <v>-9858</v>
      </c>
      <c r="N44" s="31">
        <f t="shared" si="5"/>
        <v>-9858</v>
      </c>
      <c r="O44" s="31">
        <f t="shared" si="5"/>
        <v>0</v>
      </c>
      <c r="P44" s="31">
        <f t="shared" si="5"/>
        <v>0</v>
      </c>
      <c r="Q44" s="31">
        <f t="shared" si="5"/>
        <v>109789</v>
      </c>
      <c r="R44" s="31">
        <f t="shared" si="5"/>
        <v>109789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67359474</v>
      </c>
      <c r="X44" s="31">
        <f t="shared" si="5"/>
        <v>27326901</v>
      </c>
      <c r="Y44" s="31">
        <f t="shared" si="5"/>
        <v>40032573</v>
      </c>
      <c r="Z44" s="32">
        <f>+IF(X44&lt;&gt;0,+(Y44/X44)*100,0)</f>
        <v>146.49510751328881</v>
      </c>
      <c r="AA44" s="33">
        <f>+AA37+AA43</f>
        <v>68197363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-32872875</v>
      </c>
      <c r="D45" s="42">
        <f t="shared" si="6"/>
        <v>0</v>
      </c>
      <c r="E45" s="43">
        <f t="shared" si="6"/>
        <v>-55562126</v>
      </c>
      <c r="F45" s="44">
        <f t="shared" si="6"/>
        <v>-60162707</v>
      </c>
      <c r="G45" s="44">
        <f t="shared" si="6"/>
        <v>-32456405</v>
      </c>
      <c r="H45" s="44">
        <f t="shared" si="6"/>
        <v>15663253</v>
      </c>
      <c r="I45" s="44">
        <f t="shared" si="6"/>
        <v>-60618</v>
      </c>
      <c r="J45" s="44">
        <f t="shared" si="6"/>
        <v>-16853770</v>
      </c>
      <c r="K45" s="44">
        <f t="shared" si="6"/>
        <v>100189</v>
      </c>
      <c r="L45" s="44">
        <f t="shared" si="6"/>
        <v>-1693807</v>
      </c>
      <c r="M45" s="44">
        <f t="shared" si="6"/>
        <v>-14656459</v>
      </c>
      <c r="N45" s="44">
        <f t="shared" si="6"/>
        <v>-16250077</v>
      </c>
      <c r="O45" s="44">
        <f t="shared" si="6"/>
        <v>-258666</v>
      </c>
      <c r="P45" s="44">
        <f t="shared" si="6"/>
        <v>-572784</v>
      </c>
      <c r="Q45" s="44">
        <f t="shared" si="6"/>
        <v>-119687</v>
      </c>
      <c r="R45" s="44">
        <f t="shared" si="6"/>
        <v>-951137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-34054984</v>
      </c>
      <c r="X45" s="44">
        <f t="shared" si="6"/>
        <v>-22789401</v>
      </c>
      <c r="Y45" s="44">
        <f t="shared" si="6"/>
        <v>-11265583</v>
      </c>
      <c r="Z45" s="45">
        <f>+IF(X45&lt;&gt;0,+(Y45/X45)*100,0)</f>
        <v>49.433431795772073</v>
      </c>
      <c r="AA45" s="46">
        <f>+AA26-AA44</f>
        <v>-60162707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5611603</v>
      </c>
      <c r="D47" s="18"/>
      <c r="E47" s="19">
        <v>4504243</v>
      </c>
      <c r="F47" s="20">
        <v>10726764</v>
      </c>
      <c r="G47" s="20">
        <v>6359549</v>
      </c>
      <c r="H47" s="20">
        <v>17552592</v>
      </c>
      <c r="I47" s="20">
        <v>439018</v>
      </c>
      <c r="J47" s="20">
        <v>24351159</v>
      </c>
      <c r="K47" s="20">
        <v>156818</v>
      </c>
      <c r="L47" s="20">
        <v>-1596107</v>
      </c>
      <c r="M47" s="20">
        <v>-1958751</v>
      </c>
      <c r="N47" s="20">
        <v>-3398040</v>
      </c>
      <c r="O47" s="20">
        <v>162925</v>
      </c>
      <c r="P47" s="20">
        <v>290569</v>
      </c>
      <c r="Q47" s="20">
        <v>742523</v>
      </c>
      <c r="R47" s="20">
        <v>1196017</v>
      </c>
      <c r="S47" s="20"/>
      <c r="T47" s="20"/>
      <c r="U47" s="20"/>
      <c r="V47" s="20"/>
      <c r="W47" s="20">
        <v>22149136</v>
      </c>
      <c r="X47" s="20">
        <v>13617370</v>
      </c>
      <c r="Y47" s="20">
        <v>8531766</v>
      </c>
      <c r="Z47" s="47">
        <v>62.653552044190619</v>
      </c>
      <c r="AA47" s="22">
        <v>10726764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5611603</v>
      </c>
      <c r="D50" s="50">
        <f t="shared" ref="D50:Y50" si="7">SUM(D47:D49)</f>
        <v>0</v>
      </c>
      <c r="E50" s="51">
        <f t="shared" si="7"/>
        <v>4504243</v>
      </c>
      <c r="F50" s="52">
        <f t="shared" si="7"/>
        <v>10726764</v>
      </c>
      <c r="G50" s="52">
        <f t="shared" si="7"/>
        <v>6359549</v>
      </c>
      <c r="H50" s="52">
        <f t="shared" si="7"/>
        <v>17552592</v>
      </c>
      <c r="I50" s="52">
        <f t="shared" si="7"/>
        <v>439018</v>
      </c>
      <c r="J50" s="52">
        <f t="shared" si="7"/>
        <v>24351159</v>
      </c>
      <c r="K50" s="52">
        <f t="shared" si="7"/>
        <v>156818</v>
      </c>
      <c r="L50" s="52">
        <f t="shared" si="7"/>
        <v>-1596107</v>
      </c>
      <c r="M50" s="52">
        <f t="shared" si="7"/>
        <v>-1958751</v>
      </c>
      <c r="N50" s="52">
        <f t="shared" si="7"/>
        <v>-3398040</v>
      </c>
      <c r="O50" s="52">
        <f t="shared" si="7"/>
        <v>162925</v>
      </c>
      <c r="P50" s="52">
        <f t="shared" si="7"/>
        <v>290569</v>
      </c>
      <c r="Q50" s="52">
        <f t="shared" si="7"/>
        <v>742523</v>
      </c>
      <c r="R50" s="52">
        <f t="shared" si="7"/>
        <v>1196017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22149136</v>
      </c>
      <c r="X50" s="52">
        <f t="shared" si="7"/>
        <v>13617370</v>
      </c>
      <c r="Y50" s="52">
        <f t="shared" si="7"/>
        <v>8531766</v>
      </c>
      <c r="Z50" s="53">
        <f>+IF(X50&lt;&gt;0,+(Y50/X50)*100,0)</f>
        <v>62.653552044190619</v>
      </c>
      <c r="AA50" s="54">
        <f>SUM(AA47:AA49)</f>
        <v>10726764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-47978299</v>
      </c>
      <c r="D6" s="18"/>
      <c r="E6" s="19"/>
      <c r="F6" s="20"/>
      <c r="G6" s="20">
        <v>-3399412</v>
      </c>
      <c r="H6" s="20">
        <v>-2976540</v>
      </c>
      <c r="I6" s="20">
        <v>-4425859</v>
      </c>
      <c r="J6" s="20">
        <v>-10801811</v>
      </c>
      <c r="K6" s="20">
        <v>-3545805</v>
      </c>
      <c r="L6" s="20">
        <v>-5069466</v>
      </c>
      <c r="M6" s="20">
        <v>-2878699</v>
      </c>
      <c r="N6" s="20">
        <v>-11493970</v>
      </c>
      <c r="O6" s="20">
        <v>-3754346</v>
      </c>
      <c r="P6" s="20">
        <v>-7408700</v>
      </c>
      <c r="Q6" s="20">
        <v>-3041680</v>
      </c>
      <c r="R6" s="20">
        <v>-14204726</v>
      </c>
      <c r="S6" s="20"/>
      <c r="T6" s="20"/>
      <c r="U6" s="20"/>
      <c r="V6" s="20"/>
      <c r="W6" s="20">
        <v>-36500507</v>
      </c>
      <c r="X6" s="20"/>
      <c r="Y6" s="20">
        <v>-36500507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70501412</v>
      </c>
      <c r="D7" s="18"/>
      <c r="E7" s="19"/>
      <c r="F7" s="20"/>
      <c r="G7" s="20">
        <v>8690066</v>
      </c>
      <c r="H7" s="20">
        <v>8798798</v>
      </c>
      <c r="I7" s="20">
        <v>8774472</v>
      </c>
      <c r="J7" s="20">
        <v>26263336</v>
      </c>
      <c r="K7" s="20">
        <v>8737926</v>
      </c>
      <c r="L7" s="20">
        <v>8828825</v>
      </c>
      <c r="M7" s="20">
        <v>156638</v>
      </c>
      <c r="N7" s="20">
        <v>17723389</v>
      </c>
      <c r="O7" s="20">
        <v>209930</v>
      </c>
      <c r="P7" s="20">
        <v>242608</v>
      </c>
      <c r="Q7" s="20">
        <v>-114854</v>
      </c>
      <c r="R7" s="20">
        <v>337684</v>
      </c>
      <c r="S7" s="20"/>
      <c r="T7" s="20"/>
      <c r="U7" s="20"/>
      <c r="V7" s="20"/>
      <c r="W7" s="20">
        <v>44324409</v>
      </c>
      <c r="X7" s="20"/>
      <c r="Y7" s="20">
        <v>44324409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-12023909</v>
      </c>
      <c r="D10" s="18"/>
      <c r="E10" s="19"/>
      <c r="F10" s="20"/>
      <c r="G10" s="20">
        <v>-348083</v>
      </c>
      <c r="H10" s="20">
        <v>-2190920</v>
      </c>
      <c r="I10" s="20">
        <v>-584543</v>
      </c>
      <c r="J10" s="20">
        <v>-3123546</v>
      </c>
      <c r="K10" s="20">
        <v>-512391</v>
      </c>
      <c r="L10" s="20">
        <v>-2531824</v>
      </c>
      <c r="M10" s="20">
        <v>-599381</v>
      </c>
      <c r="N10" s="20">
        <v>-3643596</v>
      </c>
      <c r="O10" s="20">
        <v>-508036</v>
      </c>
      <c r="P10" s="20">
        <v>-1600543</v>
      </c>
      <c r="Q10" s="20">
        <v>-1086867</v>
      </c>
      <c r="R10" s="20">
        <v>-3195446</v>
      </c>
      <c r="S10" s="20"/>
      <c r="T10" s="20"/>
      <c r="U10" s="20"/>
      <c r="V10" s="20"/>
      <c r="W10" s="20">
        <v>-9962588</v>
      </c>
      <c r="X10" s="20"/>
      <c r="Y10" s="20">
        <v>-9962588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10499204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4942571</v>
      </c>
      <c r="H13" s="31">
        <f t="shared" si="0"/>
        <v>3631338</v>
      </c>
      <c r="I13" s="31">
        <f t="shared" si="0"/>
        <v>3764070</v>
      </c>
      <c r="J13" s="31">
        <f t="shared" si="0"/>
        <v>12337979</v>
      </c>
      <c r="K13" s="31">
        <f t="shared" si="0"/>
        <v>4679730</v>
      </c>
      <c r="L13" s="31">
        <f t="shared" si="0"/>
        <v>1227535</v>
      </c>
      <c r="M13" s="31">
        <f t="shared" si="0"/>
        <v>-3321442</v>
      </c>
      <c r="N13" s="31">
        <f t="shared" si="0"/>
        <v>2585823</v>
      </c>
      <c r="O13" s="31">
        <f t="shared" si="0"/>
        <v>-4052452</v>
      </c>
      <c r="P13" s="31">
        <f t="shared" si="0"/>
        <v>-8766635</v>
      </c>
      <c r="Q13" s="31">
        <f t="shared" si="0"/>
        <v>-4243401</v>
      </c>
      <c r="R13" s="31">
        <f t="shared" si="0"/>
        <v>-17062488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-2138686</v>
      </c>
      <c r="X13" s="31">
        <f t="shared" si="0"/>
        <v>0</v>
      </c>
      <c r="Y13" s="31">
        <f t="shared" si="0"/>
        <v>-2138686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10961489</v>
      </c>
      <c r="D17" s="18"/>
      <c r="E17" s="19">
        <v>4400000</v>
      </c>
      <c r="F17" s="20">
        <v>6532272</v>
      </c>
      <c r="G17" s="24"/>
      <c r="H17" s="24">
        <v>963877</v>
      </c>
      <c r="I17" s="24">
        <v>249682</v>
      </c>
      <c r="J17" s="20">
        <v>1213559</v>
      </c>
      <c r="K17" s="24"/>
      <c r="L17" s="24">
        <v>91257</v>
      </c>
      <c r="M17" s="20"/>
      <c r="N17" s="24">
        <v>91257</v>
      </c>
      <c r="O17" s="24">
        <v>249759</v>
      </c>
      <c r="P17" s="24">
        <v>3119592</v>
      </c>
      <c r="Q17" s="20"/>
      <c r="R17" s="24">
        <v>3369351</v>
      </c>
      <c r="S17" s="24"/>
      <c r="T17" s="20"/>
      <c r="U17" s="24"/>
      <c r="V17" s="24"/>
      <c r="W17" s="24">
        <v>4674167</v>
      </c>
      <c r="X17" s="20">
        <v>1135729</v>
      </c>
      <c r="Y17" s="24">
        <v>3538438</v>
      </c>
      <c r="Z17" s="25">
        <v>311.55654209763071</v>
      </c>
      <c r="AA17" s="26">
        <v>6532272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10961489</v>
      </c>
      <c r="D25" s="29">
        <f t="shared" ref="D25:Y25" si="1">SUM(D15:D24)</f>
        <v>0</v>
      </c>
      <c r="E25" s="35">
        <f t="shared" si="1"/>
        <v>4400000</v>
      </c>
      <c r="F25" s="36">
        <f t="shared" si="1"/>
        <v>6532272</v>
      </c>
      <c r="G25" s="36">
        <f t="shared" si="1"/>
        <v>0</v>
      </c>
      <c r="H25" s="36">
        <f t="shared" si="1"/>
        <v>963877</v>
      </c>
      <c r="I25" s="36">
        <f t="shared" si="1"/>
        <v>249682</v>
      </c>
      <c r="J25" s="36">
        <f t="shared" si="1"/>
        <v>1213559</v>
      </c>
      <c r="K25" s="36">
        <f t="shared" si="1"/>
        <v>0</v>
      </c>
      <c r="L25" s="36">
        <f t="shared" si="1"/>
        <v>91257</v>
      </c>
      <c r="M25" s="36">
        <f t="shared" si="1"/>
        <v>0</v>
      </c>
      <c r="N25" s="36">
        <f t="shared" si="1"/>
        <v>91257</v>
      </c>
      <c r="O25" s="36">
        <f t="shared" si="1"/>
        <v>249759</v>
      </c>
      <c r="P25" s="36">
        <f t="shared" si="1"/>
        <v>3119592</v>
      </c>
      <c r="Q25" s="36">
        <f t="shared" si="1"/>
        <v>0</v>
      </c>
      <c r="R25" s="36">
        <f t="shared" si="1"/>
        <v>3369351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4674167</v>
      </c>
      <c r="X25" s="36">
        <f t="shared" si="1"/>
        <v>1135729</v>
      </c>
      <c r="Y25" s="36">
        <f t="shared" si="1"/>
        <v>3538438</v>
      </c>
      <c r="Z25" s="37">
        <f>+IF(X25&lt;&gt;0,+(Y25/X25)*100,0)</f>
        <v>311.55654209763071</v>
      </c>
      <c r="AA25" s="38">
        <f>SUM(AA15:AA24)</f>
        <v>6532272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21460693</v>
      </c>
      <c r="D26" s="29">
        <f>+D13+D25</f>
        <v>0</v>
      </c>
      <c r="E26" s="30">
        <f t="shared" si="2"/>
        <v>4400000</v>
      </c>
      <c r="F26" s="31">
        <f t="shared" si="2"/>
        <v>6532272</v>
      </c>
      <c r="G26" s="31">
        <f t="shared" si="2"/>
        <v>4942571</v>
      </c>
      <c r="H26" s="31">
        <f t="shared" si="2"/>
        <v>4595215</v>
      </c>
      <c r="I26" s="31">
        <f t="shared" si="2"/>
        <v>4013752</v>
      </c>
      <c r="J26" s="31">
        <f t="shared" si="2"/>
        <v>13551538</v>
      </c>
      <c r="K26" s="31">
        <f t="shared" si="2"/>
        <v>4679730</v>
      </c>
      <c r="L26" s="31">
        <f t="shared" si="2"/>
        <v>1318792</v>
      </c>
      <c r="M26" s="31">
        <f t="shared" si="2"/>
        <v>-3321442</v>
      </c>
      <c r="N26" s="31">
        <f t="shared" si="2"/>
        <v>2677080</v>
      </c>
      <c r="O26" s="31">
        <f t="shared" si="2"/>
        <v>-3802693</v>
      </c>
      <c r="P26" s="31">
        <f t="shared" si="2"/>
        <v>-5647043</v>
      </c>
      <c r="Q26" s="31">
        <f t="shared" si="2"/>
        <v>-4243401</v>
      </c>
      <c r="R26" s="31">
        <f t="shared" si="2"/>
        <v>-13693137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2535481</v>
      </c>
      <c r="X26" s="31">
        <f t="shared" si="2"/>
        <v>1135729</v>
      </c>
      <c r="Y26" s="31">
        <f t="shared" si="2"/>
        <v>1399752</v>
      </c>
      <c r="Z26" s="32">
        <f>+IF(X26&lt;&gt;0,+(Y26/X26)*100,0)</f>
        <v>123.24700698846291</v>
      </c>
      <c r="AA26" s="33">
        <f>+AA13+AA25</f>
        <v>6532272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23116153</v>
      </c>
      <c r="D32" s="18"/>
      <c r="E32" s="19"/>
      <c r="F32" s="20"/>
      <c r="G32" s="20">
        <v>364942</v>
      </c>
      <c r="H32" s="20">
        <v>2984292</v>
      </c>
      <c r="I32" s="20">
        <v>1322482</v>
      </c>
      <c r="J32" s="20">
        <v>4671716</v>
      </c>
      <c r="K32" s="20">
        <v>1943304</v>
      </c>
      <c r="L32" s="20">
        <v>2400207</v>
      </c>
      <c r="M32" s="20">
        <v>1032618</v>
      </c>
      <c r="N32" s="20">
        <v>5376129</v>
      </c>
      <c r="O32" s="20">
        <v>1919560</v>
      </c>
      <c r="P32" s="20">
        <v>1625792</v>
      </c>
      <c r="Q32" s="20">
        <v>2479286</v>
      </c>
      <c r="R32" s="20">
        <v>6024638</v>
      </c>
      <c r="S32" s="20"/>
      <c r="T32" s="20"/>
      <c r="U32" s="20"/>
      <c r="V32" s="20"/>
      <c r="W32" s="20">
        <v>16072483</v>
      </c>
      <c r="X32" s="20"/>
      <c r="Y32" s="20">
        <v>16072483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23116153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364942</v>
      </c>
      <c r="H37" s="31">
        <f t="shared" si="3"/>
        <v>2984292</v>
      </c>
      <c r="I37" s="31">
        <f t="shared" si="3"/>
        <v>1322482</v>
      </c>
      <c r="J37" s="31">
        <f t="shared" si="3"/>
        <v>4671716</v>
      </c>
      <c r="K37" s="31">
        <f t="shared" si="3"/>
        <v>1943304</v>
      </c>
      <c r="L37" s="31">
        <f t="shared" si="3"/>
        <v>2400207</v>
      </c>
      <c r="M37" s="31">
        <f t="shared" si="3"/>
        <v>1032618</v>
      </c>
      <c r="N37" s="31">
        <f t="shared" si="3"/>
        <v>5376129</v>
      </c>
      <c r="O37" s="31">
        <f t="shared" si="3"/>
        <v>1919560</v>
      </c>
      <c r="P37" s="31">
        <f t="shared" si="3"/>
        <v>1625792</v>
      </c>
      <c r="Q37" s="31">
        <f t="shared" si="3"/>
        <v>2479286</v>
      </c>
      <c r="R37" s="31">
        <f t="shared" si="3"/>
        <v>6024638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16072483</v>
      </c>
      <c r="X37" s="31">
        <f t="shared" si="3"/>
        <v>0</v>
      </c>
      <c r="Y37" s="31">
        <f t="shared" si="3"/>
        <v>16072483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23116153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364942</v>
      </c>
      <c r="H44" s="31">
        <f t="shared" si="5"/>
        <v>2984292</v>
      </c>
      <c r="I44" s="31">
        <f t="shared" si="5"/>
        <v>1322482</v>
      </c>
      <c r="J44" s="31">
        <f t="shared" si="5"/>
        <v>4671716</v>
      </c>
      <c r="K44" s="31">
        <f t="shared" si="5"/>
        <v>1943304</v>
      </c>
      <c r="L44" s="31">
        <f t="shared" si="5"/>
        <v>2400207</v>
      </c>
      <c r="M44" s="31">
        <f t="shared" si="5"/>
        <v>1032618</v>
      </c>
      <c r="N44" s="31">
        <f t="shared" si="5"/>
        <v>5376129</v>
      </c>
      <c r="O44" s="31">
        <f t="shared" si="5"/>
        <v>1919560</v>
      </c>
      <c r="P44" s="31">
        <f t="shared" si="5"/>
        <v>1625792</v>
      </c>
      <c r="Q44" s="31">
        <f t="shared" si="5"/>
        <v>2479286</v>
      </c>
      <c r="R44" s="31">
        <f t="shared" si="5"/>
        <v>6024638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16072483</v>
      </c>
      <c r="X44" s="31">
        <f t="shared" si="5"/>
        <v>0</v>
      </c>
      <c r="Y44" s="31">
        <f t="shared" si="5"/>
        <v>16072483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-1655460</v>
      </c>
      <c r="D45" s="42">
        <f t="shared" si="6"/>
        <v>0</v>
      </c>
      <c r="E45" s="43">
        <f t="shared" si="6"/>
        <v>4400000</v>
      </c>
      <c r="F45" s="44">
        <f t="shared" si="6"/>
        <v>6532272</v>
      </c>
      <c r="G45" s="44">
        <f t="shared" si="6"/>
        <v>4577629</v>
      </c>
      <c r="H45" s="44">
        <f t="shared" si="6"/>
        <v>1610923</v>
      </c>
      <c r="I45" s="44">
        <f t="shared" si="6"/>
        <v>2691270</v>
      </c>
      <c r="J45" s="44">
        <f t="shared" si="6"/>
        <v>8879822</v>
      </c>
      <c r="K45" s="44">
        <f t="shared" si="6"/>
        <v>2736426</v>
      </c>
      <c r="L45" s="44">
        <f t="shared" si="6"/>
        <v>-1081415</v>
      </c>
      <c r="M45" s="44">
        <f t="shared" si="6"/>
        <v>-4354060</v>
      </c>
      <c r="N45" s="44">
        <f t="shared" si="6"/>
        <v>-2699049</v>
      </c>
      <c r="O45" s="44">
        <f t="shared" si="6"/>
        <v>-5722253</v>
      </c>
      <c r="P45" s="44">
        <f t="shared" si="6"/>
        <v>-7272835</v>
      </c>
      <c r="Q45" s="44">
        <f t="shared" si="6"/>
        <v>-6722687</v>
      </c>
      <c r="R45" s="44">
        <f t="shared" si="6"/>
        <v>-19717775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-13537002</v>
      </c>
      <c r="X45" s="44">
        <f t="shared" si="6"/>
        <v>1135729</v>
      </c>
      <c r="Y45" s="44">
        <f t="shared" si="6"/>
        <v>-14672731</v>
      </c>
      <c r="Z45" s="45">
        <f>+IF(X45&lt;&gt;0,+(Y45/X45)*100,0)</f>
        <v>-1291.9218405094878</v>
      </c>
      <c r="AA45" s="46">
        <f>+AA26-AA44</f>
        <v>6532272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207773910</v>
      </c>
      <c r="F6" s="20">
        <v>207489940</v>
      </c>
      <c r="G6" s="20">
        <v>-2460</v>
      </c>
      <c r="H6" s="20"/>
      <c r="I6" s="20">
        <v>-5335120</v>
      </c>
      <c r="J6" s="20">
        <v>-5337580</v>
      </c>
      <c r="K6" s="20">
        <v>-8256544</v>
      </c>
      <c r="L6" s="20">
        <v>-14155651</v>
      </c>
      <c r="M6" s="20">
        <v>-8622864</v>
      </c>
      <c r="N6" s="20">
        <v>-31035059</v>
      </c>
      <c r="O6" s="20">
        <v>-10403682</v>
      </c>
      <c r="P6" s="20">
        <v>-11397603</v>
      </c>
      <c r="Q6" s="20">
        <v>-6129826</v>
      </c>
      <c r="R6" s="20">
        <v>-27931111</v>
      </c>
      <c r="S6" s="20"/>
      <c r="T6" s="20"/>
      <c r="U6" s="20"/>
      <c r="V6" s="20"/>
      <c r="W6" s="20">
        <v>-64303750</v>
      </c>
      <c r="X6" s="20">
        <v>155629850</v>
      </c>
      <c r="Y6" s="20">
        <v>-219933600</v>
      </c>
      <c r="Z6" s="21">
        <v>-141.31839104130731</v>
      </c>
      <c r="AA6" s="22">
        <v>207489940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-3796033</v>
      </c>
      <c r="F7" s="20">
        <v>-809337</v>
      </c>
      <c r="G7" s="20">
        <v>10206158</v>
      </c>
      <c r="H7" s="20"/>
      <c r="I7" s="20">
        <v>9085169</v>
      </c>
      <c r="J7" s="20">
        <v>19291327</v>
      </c>
      <c r="K7" s="20">
        <v>9727802</v>
      </c>
      <c r="L7" s="20">
        <v>-50447745</v>
      </c>
      <c r="M7" s="20">
        <v>9770979</v>
      </c>
      <c r="N7" s="20">
        <v>-30948964</v>
      </c>
      <c r="O7" s="20">
        <v>9771543</v>
      </c>
      <c r="P7" s="20">
        <v>18435562</v>
      </c>
      <c r="Q7" s="20">
        <v>10171044</v>
      </c>
      <c r="R7" s="20">
        <v>38378149</v>
      </c>
      <c r="S7" s="20"/>
      <c r="T7" s="20"/>
      <c r="U7" s="20"/>
      <c r="V7" s="20"/>
      <c r="W7" s="20">
        <v>26720512</v>
      </c>
      <c r="X7" s="20">
        <v>38566413</v>
      </c>
      <c r="Y7" s="20">
        <v>-11845901</v>
      </c>
      <c r="Z7" s="21">
        <v>-30.715589235638792</v>
      </c>
      <c r="AA7" s="22">
        <v>-809337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2500000</v>
      </c>
      <c r="F8" s="20">
        <v>1834784</v>
      </c>
      <c r="G8" s="20">
        <v>5896</v>
      </c>
      <c r="H8" s="20"/>
      <c r="I8" s="20"/>
      <c r="J8" s="20">
        <v>5896</v>
      </c>
      <c r="K8" s="20"/>
      <c r="L8" s="20"/>
      <c r="M8" s="20"/>
      <c r="N8" s="20"/>
      <c r="O8" s="20"/>
      <c r="P8" s="20">
        <v>5602</v>
      </c>
      <c r="Q8" s="20"/>
      <c r="R8" s="20">
        <v>5602</v>
      </c>
      <c r="S8" s="20"/>
      <c r="T8" s="20"/>
      <c r="U8" s="20"/>
      <c r="V8" s="20"/>
      <c r="W8" s="20">
        <v>11498</v>
      </c>
      <c r="X8" s="20">
        <v>792814</v>
      </c>
      <c r="Y8" s="20">
        <v>-781316</v>
      </c>
      <c r="Z8" s="21">
        <v>-98.549722885821893</v>
      </c>
      <c r="AA8" s="22">
        <v>1834784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-16396430</v>
      </c>
      <c r="F10" s="20">
        <v>-18699000</v>
      </c>
      <c r="G10" s="20">
        <v>-706717</v>
      </c>
      <c r="H10" s="20"/>
      <c r="I10" s="20">
        <v>-725229</v>
      </c>
      <c r="J10" s="20">
        <v>-1431946</v>
      </c>
      <c r="K10" s="20">
        <v>-821459</v>
      </c>
      <c r="L10" s="20">
        <v>-700209</v>
      </c>
      <c r="M10" s="20">
        <v>-1968636</v>
      </c>
      <c r="N10" s="20">
        <v>-3490304</v>
      </c>
      <c r="O10" s="20">
        <v>-1278252</v>
      </c>
      <c r="P10" s="20">
        <v>-2322857</v>
      </c>
      <c r="Q10" s="20">
        <v>-197979</v>
      </c>
      <c r="R10" s="20">
        <v>-3799088</v>
      </c>
      <c r="S10" s="20"/>
      <c r="T10" s="20"/>
      <c r="U10" s="20"/>
      <c r="V10" s="20"/>
      <c r="W10" s="20">
        <v>-8721338</v>
      </c>
      <c r="X10" s="20">
        <v>-14495891</v>
      </c>
      <c r="Y10" s="20">
        <v>5774553</v>
      </c>
      <c r="Z10" s="21">
        <v>-39.835792087564677</v>
      </c>
      <c r="AA10" s="22">
        <v>-18699000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339</v>
      </c>
      <c r="H11" s="24"/>
      <c r="I11" s="24">
        <v>690797</v>
      </c>
      <c r="J11" s="20">
        <v>691136</v>
      </c>
      <c r="K11" s="24">
        <v>1070636</v>
      </c>
      <c r="L11" s="24">
        <v>1838186</v>
      </c>
      <c r="M11" s="20">
        <v>1114798</v>
      </c>
      <c r="N11" s="24">
        <v>4023620</v>
      </c>
      <c r="O11" s="24">
        <v>1351843</v>
      </c>
      <c r="P11" s="24">
        <v>1475471</v>
      </c>
      <c r="Q11" s="20">
        <v>790842</v>
      </c>
      <c r="R11" s="24">
        <v>3618156</v>
      </c>
      <c r="S11" s="24"/>
      <c r="T11" s="20"/>
      <c r="U11" s="24"/>
      <c r="V11" s="24"/>
      <c r="W11" s="24">
        <v>8332912</v>
      </c>
      <c r="X11" s="20"/>
      <c r="Y11" s="24">
        <v>8332912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190081447</v>
      </c>
      <c r="F13" s="31">
        <f t="shared" si="0"/>
        <v>189816387</v>
      </c>
      <c r="G13" s="31">
        <f t="shared" si="0"/>
        <v>9503216</v>
      </c>
      <c r="H13" s="31">
        <f t="shared" si="0"/>
        <v>0</v>
      </c>
      <c r="I13" s="31">
        <f t="shared" si="0"/>
        <v>3715617</v>
      </c>
      <c r="J13" s="31">
        <f t="shared" si="0"/>
        <v>13218833</v>
      </c>
      <c r="K13" s="31">
        <f t="shared" si="0"/>
        <v>1720435</v>
      </c>
      <c r="L13" s="31">
        <f t="shared" si="0"/>
        <v>-63465419</v>
      </c>
      <c r="M13" s="31">
        <f t="shared" si="0"/>
        <v>294277</v>
      </c>
      <c r="N13" s="31">
        <f t="shared" si="0"/>
        <v>-61450707</v>
      </c>
      <c r="O13" s="31">
        <f t="shared" si="0"/>
        <v>-558548</v>
      </c>
      <c r="P13" s="31">
        <f t="shared" si="0"/>
        <v>6196175</v>
      </c>
      <c r="Q13" s="31">
        <f t="shared" si="0"/>
        <v>4634081</v>
      </c>
      <c r="R13" s="31">
        <f t="shared" si="0"/>
        <v>10271708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-37960166</v>
      </c>
      <c r="X13" s="31">
        <f t="shared" si="0"/>
        <v>180493186</v>
      </c>
      <c r="Y13" s="31">
        <f t="shared" si="0"/>
        <v>-218453352</v>
      </c>
      <c r="Z13" s="32">
        <f>+IF(X13&lt;&gt;0,+(Y13/X13)*100,0)</f>
        <v>-121.03135682917139</v>
      </c>
      <c r="AA13" s="33">
        <f>SUM(AA6:AA12)</f>
        <v>189816387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13096310</v>
      </c>
      <c r="F17" s="20">
        <v>12066054</v>
      </c>
      <c r="G17" s="24"/>
      <c r="H17" s="24"/>
      <c r="I17" s="24">
        <v>20590</v>
      </c>
      <c r="J17" s="20">
        <v>20590</v>
      </c>
      <c r="K17" s="24">
        <v>2677629</v>
      </c>
      <c r="L17" s="24">
        <v>7660615</v>
      </c>
      <c r="M17" s="20">
        <v>4313147</v>
      </c>
      <c r="N17" s="24">
        <v>14651391</v>
      </c>
      <c r="O17" s="24">
        <v>29392</v>
      </c>
      <c r="P17" s="24">
        <v>263670</v>
      </c>
      <c r="Q17" s="20">
        <v>63793</v>
      </c>
      <c r="R17" s="24">
        <v>356855</v>
      </c>
      <c r="S17" s="24"/>
      <c r="T17" s="20"/>
      <c r="U17" s="24"/>
      <c r="V17" s="24"/>
      <c r="W17" s="24">
        <v>15028836</v>
      </c>
      <c r="X17" s="20">
        <v>10475751</v>
      </c>
      <c r="Y17" s="24">
        <v>4553085</v>
      </c>
      <c r="Z17" s="25">
        <v>43.46308918568225</v>
      </c>
      <c r="AA17" s="26">
        <v>12066054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13096310</v>
      </c>
      <c r="F25" s="36">
        <f t="shared" si="1"/>
        <v>12066054</v>
      </c>
      <c r="G25" s="36">
        <f t="shared" si="1"/>
        <v>0</v>
      </c>
      <c r="H25" s="36">
        <f t="shared" si="1"/>
        <v>0</v>
      </c>
      <c r="I25" s="36">
        <f t="shared" si="1"/>
        <v>20590</v>
      </c>
      <c r="J25" s="36">
        <f t="shared" si="1"/>
        <v>20590</v>
      </c>
      <c r="K25" s="36">
        <f t="shared" si="1"/>
        <v>2677629</v>
      </c>
      <c r="L25" s="36">
        <f t="shared" si="1"/>
        <v>7660615</v>
      </c>
      <c r="M25" s="36">
        <f t="shared" si="1"/>
        <v>4313147</v>
      </c>
      <c r="N25" s="36">
        <f t="shared" si="1"/>
        <v>14651391</v>
      </c>
      <c r="O25" s="36">
        <f t="shared" si="1"/>
        <v>29392</v>
      </c>
      <c r="P25" s="36">
        <f t="shared" si="1"/>
        <v>263670</v>
      </c>
      <c r="Q25" s="36">
        <f t="shared" si="1"/>
        <v>63793</v>
      </c>
      <c r="R25" s="36">
        <f t="shared" si="1"/>
        <v>356855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15028836</v>
      </c>
      <c r="X25" s="36">
        <f t="shared" si="1"/>
        <v>10475751</v>
      </c>
      <c r="Y25" s="36">
        <f t="shared" si="1"/>
        <v>4553085</v>
      </c>
      <c r="Z25" s="37">
        <f>+IF(X25&lt;&gt;0,+(Y25/X25)*100,0)</f>
        <v>43.46308918568225</v>
      </c>
      <c r="AA25" s="38">
        <f>SUM(AA15:AA24)</f>
        <v>12066054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203177757</v>
      </c>
      <c r="F26" s="31">
        <f t="shared" si="2"/>
        <v>201882441</v>
      </c>
      <c r="G26" s="31">
        <f t="shared" si="2"/>
        <v>9503216</v>
      </c>
      <c r="H26" s="31">
        <f t="shared" si="2"/>
        <v>0</v>
      </c>
      <c r="I26" s="31">
        <f t="shared" si="2"/>
        <v>3736207</v>
      </c>
      <c r="J26" s="31">
        <f t="shared" si="2"/>
        <v>13239423</v>
      </c>
      <c r="K26" s="31">
        <f t="shared" si="2"/>
        <v>4398064</v>
      </c>
      <c r="L26" s="31">
        <f t="shared" si="2"/>
        <v>-55804804</v>
      </c>
      <c r="M26" s="31">
        <f t="shared" si="2"/>
        <v>4607424</v>
      </c>
      <c r="N26" s="31">
        <f t="shared" si="2"/>
        <v>-46799316</v>
      </c>
      <c r="O26" s="31">
        <f t="shared" si="2"/>
        <v>-529156</v>
      </c>
      <c r="P26" s="31">
        <f t="shared" si="2"/>
        <v>6459845</v>
      </c>
      <c r="Q26" s="31">
        <f t="shared" si="2"/>
        <v>4697874</v>
      </c>
      <c r="R26" s="31">
        <f t="shared" si="2"/>
        <v>10628563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-22931330</v>
      </c>
      <c r="X26" s="31">
        <f t="shared" si="2"/>
        <v>190968937</v>
      </c>
      <c r="Y26" s="31">
        <f t="shared" si="2"/>
        <v>-213900267</v>
      </c>
      <c r="Z26" s="32">
        <f>+IF(X26&lt;&gt;0,+(Y26/X26)*100,0)</f>
        <v>-112.00788482160323</v>
      </c>
      <c r="AA26" s="33">
        <f>+AA13+AA25</f>
        <v>201882441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112260371</v>
      </c>
      <c r="F32" s="20">
        <v>119288565</v>
      </c>
      <c r="G32" s="20"/>
      <c r="H32" s="20"/>
      <c r="I32" s="20"/>
      <c r="J32" s="20"/>
      <c r="K32" s="20"/>
      <c r="L32" s="20">
        <v>-21</v>
      </c>
      <c r="M32" s="20">
        <v>1211844</v>
      </c>
      <c r="N32" s="20">
        <v>1211823</v>
      </c>
      <c r="O32" s="20">
        <v>56610</v>
      </c>
      <c r="P32" s="20"/>
      <c r="Q32" s="20">
        <v>1348444</v>
      </c>
      <c r="R32" s="20">
        <v>1405054</v>
      </c>
      <c r="S32" s="20"/>
      <c r="T32" s="20"/>
      <c r="U32" s="20"/>
      <c r="V32" s="20"/>
      <c r="W32" s="20">
        <v>2616877</v>
      </c>
      <c r="X32" s="20">
        <v>99754763</v>
      </c>
      <c r="Y32" s="20">
        <v>-97137886</v>
      </c>
      <c r="Z32" s="21">
        <v>-97.376689672452031</v>
      </c>
      <c r="AA32" s="22">
        <v>119288565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-10341680</v>
      </c>
      <c r="F33" s="20">
        <v>-9754578</v>
      </c>
      <c r="G33" s="20"/>
      <c r="H33" s="20">
        <v>-21060</v>
      </c>
      <c r="I33" s="20">
        <v>-10553</v>
      </c>
      <c r="J33" s="20">
        <v>-31613</v>
      </c>
      <c r="K33" s="20">
        <v>-1520626</v>
      </c>
      <c r="L33" s="20">
        <v>-3070597</v>
      </c>
      <c r="M33" s="20">
        <v>-4789838</v>
      </c>
      <c r="N33" s="20">
        <v>-9381061</v>
      </c>
      <c r="O33" s="20">
        <v>-40015</v>
      </c>
      <c r="P33" s="20">
        <v>-11133</v>
      </c>
      <c r="Q33" s="20">
        <v>-7560</v>
      </c>
      <c r="R33" s="20">
        <v>-58708</v>
      </c>
      <c r="S33" s="20"/>
      <c r="T33" s="20"/>
      <c r="U33" s="20"/>
      <c r="V33" s="20"/>
      <c r="W33" s="20">
        <v>-9471382</v>
      </c>
      <c r="X33" s="20">
        <v>-7315929</v>
      </c>
      <c r="Y33" s="20">
        <v>-2155453</v>
      </c>
      <c r="Z33" s="21">
        <v>29.462464712273722</v>
      </c>
      <c r="AA33" s="22">
        <v>-9754578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66424880</v>
      </c>
      <c r="F34" s="20">
        <v>66424880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66424880</v>
      </c>
      <c r="Y34" s="20">
        <v>-66424880</v>
      </c>
      <c r="Z34" s="21">
        <v>-100</v>
      </c>
      <c r="AA34" s="22">
        <v>66424880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168343571</v>
      </c>
      <c r="F37" s="31">
        <f t="shared" si="3"/>
        <v>175958867</v>
      </c>
      <c r="G37" s="31">
        <f t="shared" si="3"/>
        <v>0</v>
      </c>
      <c r="H37" s="31">
        <f t="shared" si="3"/>
        <v>-21060</v>
      </c>
      <c r="I37" s="31">
        <f t="shared" si="3"/>
        <v>-10553</v>
      </c>
      <c r="J37" s="31">
        <f t="shared" si="3"/>
        <v>-31613</v>
      </c>
      <c r="K37" s="31">
        <f t="shared" si="3"/>
        <v>-1520626</v>
      </c>
      <c r="L37" s="31">
        <f t="shared" si="3"/>
        <v>-3070618</v>
      </c>
      <c r="M37" s="31">
        <f t="shared" si="3"/>
        <v>-3577994</v>
      </c>
      <c r="N37" s="31">
        <f t="shared" si="3"/>
        <v>-8169238</v>
      </c>
      <c r="O37" s="31">
        <f t="shared" si="3"/>
        <v>16595</v>
      </c>
      <c r="P37" s="31">
        <f t="shared" si="3"/>
        <v>-11133</v>
      </c>
      <c r="Q37" s="31">
        <f t="shared" si="3"/>
        <v>1340884</v>
      </c>
      <c r="R37" s="31">
        <f t="shared" si="3"/>
        <v>1346346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-6854505</v>
      </c>
      <c r="X37" s="31">
        <f t="shared" si="3"/>
        <v>158863714</v>
      </c>
      <c r="Y37" s="31">
        <f t="shared" si="3"/>
        <v>-165718219</v>
      </c>
      <c r="Z37" s="32">
        <f>+IF(X37&lt;&gt;0,+(Y37/X37)*100,0)</f>
        <v>-104.31470776265496</v>
      </c>
      <c r="AA37" s="33">
        <f>SUM(AA29:AA36)</f>
        <v>175958867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168343571</v>
      </c>
      <c r="F44" s="31">
        <f t="shared" si="5"/>
        <v>175958867</v>
      </c>
      <c r="G44" s="31">
        <f t="shared" si="5"/>
        <v>0</v>
      </c>
      <c r="H44" s="31">
        <f t="shared" si="5"/>
        <v>-21060</v>
      </c>
      <c r="I44" s="31">
        <f t="shared" si="5"/>
        <v>-10553</v>
      </c>
      <c r="J44" s="31">
        <f t="shared" si="5"/>
        <v>-31613</v>
      </c>
      <c r="K44" s="31">
        <f t="shared" si="5"/>
        <v>-1520626</v>
      </c>
      <c r="L44" s="31">
        <f t="shared" si="5"/>
        <v>-3070618</v>
      </c>
      <c r="M44" s="31">
        <f t="shared" si="5"/>
        <v>-3577994</v>
      </c>
      <c r="N44" s="31">
        <f t="shared" si="5"/>
        <v>-8169238</v>
      </c>
      <c r="O44" s="31">
        <f t="shared" si="5"/>
        <v>16595</v>
      </c>
      <c r="P44" s="31">
        <f t="shared" si="5"/>
        <v>-11133</v>
      </c>
      <c r="Q44" s="31">
        <f t="shared" si="5"/>
        <v>1340884</v>
      </c>
      <c r="R44" s="31">
        <f t="shared" si="5"/>
        <v>1346346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-6854505</v>
      </c>
      <c r="X44" s="31">
        <f t="shared" si="5"/>
        <v>158863714</v>
      </c>
      <c r="Y44" s="31">
        <f t="shared" si="5"/>
        <v>-165718219</v>
      </c>
      <c r="Z44" s="32">
        <f>+IF(X44&lt;&gt;0,+(Y44/X44)*100,0)</f>
        <v>-104.31470776265496</v>
      </c>
      <c r="AA44" s="33">
        <f>+AA37+AA43</f>
        <v>175958867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34834186</v>
      </c>
      <c r="F45" s="44">
        <f t="shared" si="6"/>
        <v>25923574</v>
      </c>
      <c r="G45" s="44">
        <f t="shared" si="6"/>
        <v>9503216</v>
      </c>
      <c r="H45" s="44">
        <f t="shared" si="6"/>
        <v>21060</v>
      </c>
      <c r="I45" s="44">
        <f t="shared" si="6"/>
        <v>3746760</v>
      </c>
      <c r="J45" s="44">
        <f t="shared" si="6"/>
        <v>13271036</v>
      </c>
      <c r="K45" s="44">
        <f t="shared" si="6"/>
        <v>5918690</v>
      </c>
      <c r="L45" s="44">
        <f t="shared" si="6"/>
        <v>-52734186</v>
      </c>
      <c r="M45" s="44">
        <f t="shared" si="6"/>
        <v>8185418</v>
      </c>
      <c r="N45" s="44">
        <f t="shared" si="6"/>
        <v>-38630078</v>
      </c>
      <c r="O45" s="44">
        <f t="shared" si="6"/>
        <v>-545751</v>
      </c>
      <c r="P45" s="44">
        <f t="shared" si="6"/>
        <v>6470978</v>
      </c>
      <c r="Q45" s="44">
        <f t="shared" si="6"/>
        <v>3356990</v>
      </c>
      <c r="R45" s="44">
        <f t="shared" si="6"/>
        <v>9282217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-16076825</v>
      </c>
      <c r="X45" s="44">
        <f t="shared" si="6"/>
        <v>32105223</v>
      </c>
      <c r="Y45" s="44">
        <f t="shared" si="6"/>
        <v>-48182048</v>
      </c>
      <c r="Z45" s="45">
        <f>+IF(X45&lt;&gt;0,+(Y45/X45)*100,0)</f>
        <v>-150.07541919269647</v>
      </c>
      <c r="AA45" s="46">
        <f>+AA26-AA44</f>
        <v>25923574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65691440</v>
      </c>
      <c r="F47" s="20">
        <v>94355638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70766739</v>
      </c>
      <c r="Y47" s="20">
        <v>-70766739</v>
      </c>
      <c r="Z47" s="47">
        <v>-100</v>
      </c>
      <c r="AA47" s="22">
        <v>94355638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65691440</v>
      </c>
      <c r="F50" s="52">
        <f t="shared" si="7"/>
        <v>94355638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70766739</v>
      </c>
      <c r="Y50" s="52">
        <f t="shared" si="7"/>
        <v>-70766739</v>
      </c>
      <c r="Z50" s="53">
        <f>+IF(X50&lt;&gt;0,+(Y50/X50)*100,0)</f>
        <v>-100</v>
      </c>
      <c r="AA50" s="54">
        <f>SUM(AA47:AA49)</f>
        <v>94355638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-8418221</v>
      </c>
      <c r="D6" s="18"/>
      <c r="E6" s="19"/>
      <c r="F6" s="20"/>
      <c r="G6" s="20">
        <v>-109752</v>
      </c>
      <c r="H6" s="20">
        <v>-949634</v>
      </c>
      <c r="I6" s="20">
        <v>-121022</v>
      </c>
      <c r="J6" s="20">
        <v>-1180408</v>
      </c>
      <c r="K6" s="20">
        <v>-1092567</v>
      </c>
      <c r="L6" s="20">
        <v>-291427</v>
      </c>
      <c r="M6" s="20">
        <v>-608013</v>
      </c>
      <c r="N6" s="20">
        <v>-1992007</v>
      </c>
      <c r="O6" s="20">
        <v>-826072</v>
      </c>
      <c r="P6" s="20">
        <v>-683642</v>
      </c>
      <c r="Q6" s="20">
        <v>-939349</v>
      </c>
      <c r="R6" s="20">
        <v>-2449063</v>
      </c>
      <c r="S6" s="20"/>
      <c r="T6" s="20"/>
      <c r="U6" s="20"/>
      <c r="V6" s="20"/>
      <c r="W6" s="20">
        <v>-5621478</v>
      </c>
      <c r="X6" s="20"/>
      <c r="Y6" s="20">
        <v>-5621478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-8180992</v>
      </c>
      <c r="D7" s="18"/>
      <c r="E7" s="19"/>
      <c r="F7" s="20"/>
      <c r="G7" s="20">
        <v>-464678</v>
      </c>
      <c r="H7" s="20">
        <v>-813749</v>
      </c>
      <c r="I7" s="20">
        <v>-727504</v>
      </c>
      <c r="J7" s="20">
        <v>-2005931</v>
      </c>
      <c r="K7" s="20">
        <v>-437473</v>
      </c>
      <c r="L7" s="20">
        <v>1022330</v>
      </c>
      <c r="M7" s="20">
        <v>81186</v>
      </c>
      <c r="N7" s="20">
        <v>666043</v>
      </c>
      <c r="O7" s="20">
        <v>-186189</v>
      </c>
      <c r="P7" s="20">
        <v>-170864</v>
      </c>
      <c r="Q7" s="20">
        <v>1391335</v>
      </c>
      <c r="R7" s="20">
        <v>1034282</v>
      </c>
      <c r="S7" s="20"/>
      <c r="T7" s="20"/>
      <c r="U7" s="20"/>
      <c r="V7" s="20"/>
      <c r="W7" s="20">
        <v>-305606</v>
      </c>
      <c r="X7" s="20"/>
      <c r="Y7" s="20">
        <v>-305606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145</v>
      </c>
      <c r="D8" s="18"/>
      <c r="E8" s="19"/>
      <c r="F8" s="20"/>
      <c r="G8" s="20"/>
      <c r="H8" s="20"/>
      <c r="I8" s="20">
        <v>-1006</v>
      </c>
      <c r="J8" s="20">
        <v>-1006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-1006</v>
      </c>
      <c r="X8" s="20"/>
      <c r="Y8" s="20">
        <v>-1006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-1244020</v>
      </c>
      <c r="D10" s="18"/>
      <c r="E10" s="19"/>
      <c r="F10" s="20"/>
      <c r="G10" s="20">
        <v>-7245</v>
      </c>
      <c r="H10" s="20">
        <v>-1754</v>
      </c>
      <c r="I10" s="20">
        <v>-430704</v>
      </c>
      <c r="J10" s="20">
        <v>-439703</v>
      </c>
      <c r="K10" s="20">
        <v>-19952</v>
      </c>
      <c r="L10" s="20">
        <v>-279794</v>
      </c>
      <c r="M10" s="20">
        <v>-32167</v>
      </c>
      <c r="N10" s="20">
        <v>-331913</v>
      </c>
      <c r="O10" s="20">
        <v>-35620</v>
      </c>
      <c r="P10" s="20">
        <v>-199589</v>
      </c>
      <c r="Q10" s="20">
        <v>-15079</v>
      </c>
      <c r="R10" s="20">
        <v>-250288</v>
      </c>
      <c r="S10" s="20"/>
      <c r="T10" s="20"/>
      <c r="U10" s="20"/>
      <c r="V10" s="20"/>
      <c r="W10" s="20">
        <v>-1021904</v>
      </c>
      <c r="X10" s="20"/>
      <c r="Y10" s="20">
        <v>-1021904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-2398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-17845486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-581675</v>
      </c>
      <c r="H13" s="31">
        <f t="shared" si="0"/>
        <v>-1765137</v>
      </c>
      <c r="I13" s="31">
        <f t="shared" si="0"/>
        <v>-1280236</v>
      </c>
      <c r="J13" s="31">
        <f t="shared" si="0"/>
        <v>-3627048</v>
      </c>
      <c r="K13" s="31">
        <f t="shared" si="0"/>
        <v>-1549992</v>
      </c>
      <c r="L13" s="31">
        <f t="shared" si="0"/>
        <v>451109</v>
      </c>
      <c r="M13" s="31">
        <f t="shared" si="0"/>
        <v>-558994</v>
      </c>
      <c r="N13" s="31">
        <f t="shared" si="0"/>
        <v>-1657877</v>
      </c>
      <c r="O13" s="31">
        <f t="shared" si="0"/>
        <v>-1047881</v>
      </c>
      <c r="P13" s="31">
        <f t="shared" si="0"/>
        <v>-1054095</v>
      </c>
      <c r="Q13" s="31">
        <f t="shared" si="0"/>
        <v>436907</v>
      </c>
      <c r="R13" s="31">
        <f t="shared" si="0"/>
        <v>-1665069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-6949994</v>
      </c>
      <c r="X13" s="31">
        <f t="shared" si="0"/>
        <v>0</v>
      </c>
      <c r="Y13" s="31">
        <f t="shared" si="0"/>
        <v>-6949994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-17845486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-581675</v>
      </c>
      <c r="H26" s="31">
        <f t="shared" si="2"/>
        <v>-1765137</v>
      </c>
      <c r="I26" s="31">
        <f t="shared" si="2"/>
        <v>-1280236</v>
      </c>
      <c r="J26" s="31">
        <f t="shared" si="2"/>
        <v>-3627048</v>
      </c>
      <c r="K26" s="31">
        <f t="shared" si="2"/>
        <v>-1549992</v>
      </c>
      <c r="L26" s="31">
        <f t="shared" si="2"/>
        <v>451109</v>
      </c>
      <c r="M26" s="31">
        <f t="shared" si="2"/>
        <v>-558994</v>
      </c>
      <c r="N26" s="31">
        <f t="shared" si="2"/>
        <v>-1657877</v>
      </c>
      <c r="O26" s="31">
        <f t="shared" si="2"/>
        <v>-1047881</v>
      </c>
      <c r="P26" s="31">
        <f t="shared" si="2"/>
        <v>-1054095</v>
      </c>
      <c r="Q26" s="31">
        <f t="shared" si="2"/>
        <v>436907</v>
      </c>
      <c r="R26" s="31">
        <f t="shared" si="2"/>
        <v>-1665069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-6949994</v>
      </c>
      <c r="X26" s="31">
        <f t="shared" si="2"/>
        <v>0</v>
      </c>
      <c r="Y26" s="31">
        <f t="shared" si="2"/>
        <v>-6949994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4308964</v>
      </c>
      <c r="D32" s="18"/>
      <c r="E32" s="19"/>
      <c r="F32" s="20"/>
      <c r="G32" s="20">
        <v>1488424</v>
      </c>
      <c r="H32" s="20">
        <v>1500064</v>
      </c>
      <c r="I32" s="20">
        <v>1555162</v>
      </c>
      <c r="J32" s="20">
        <v>4543650</v>
      </c>
      <c r="K32" s="20">
        <v>1569021</v>
      </c>
      <c r="L32" s="20">
        <v>2490962</v>
      </c>
      <c r="M32" s="20">
        <v>1555358</v>
      </c>
      <c r="N32" s="20">
        <v>5615341</v>
      </c>
      <c r="O32" s="20">
        <v>1528319</v>
      </c>
      <c r="P32" s="20">
        <v>1501133</v>
      </c>
      <c r="Q32" s="20">
        <v>1444240</v>
      </c>
      <c r="R32" s="20">
        <v>4473692</v>
      </c>
      <c r="S32" s="20"/>
      <c r="T32" s="20"/>
      <c r="U32" s="20"/>
      <c r="V32" s="20"/>
      <c r="W32" s="20">
        <v>14632683</v>
      </c>
      <c r="X32" s="20"/>
      <c r="Y32" s="20">
        <v>14632683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4308964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1488424</v>
      </c>
      <c r="H37" s="31">
        <f t="shared" si="3"/>
        <v>1500064</v>
      </c>
      <c r="I37" s="31">
        <f t="shared" si="3"/>
        <v>1555162</v>
      </c>
      <c r="J37" s="31">
        <f t="shared" si="3"/>
        <v>4543650</v>
      </c>
      <c r="K37" s="31">
        <f t="shared" si="3"/>
        <v>1569021</v>
      </c>
      <c r="L37" s="31">
        <f t="shared" si="3"/>
        <v>2490962</v>
      </c>
      <c r="M37" s="31">
        <f t="shared" si="3"/>
        <v>1555358</v>
      </c>
      <c r="N37" s="31">
        <f t="shared" si="3"/>
        <v>5615341</v>
      </c>
      <c r="O37" s="31">
        <f t="shared" si="3"/>
        <v>1528319</v>
      </c>
      <c r="P37" s="31">
        <f t="shared" si="3"/>
        <v>1501133</v>
      </c>
      <c r="Q37" s="31">
        <f t="shared" si="3"/>
        <v>1444240</v>
      </c>
      <c r="R37" s="31">
        <f t="shared" si="3"/>
        <v>4473692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14632683</v>
      </c>
      <c r="X37" s="31">
        <f t="shared" si="3"/>
        <v>0</v>
      </c>
      <c r="Y37" s="31">
        <f t="shared" si="3"/>
        <v>14632683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4308964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1488424</v>
      </c>
      <c r="H44" s="31">
        <f t="shared" si="5"/>
        <v>1500064</v>
      </c>
      <c r="I44" s="31">
        <f t="shared" si="5"/>
        <v>1555162</v>
      </c>
      <c r="J44" s="31">
        <f t="shared" si="5"/>
        <v>4543650</v>
      </c>
      <c r="K44" s="31">
        <f t="shared" si="5"/>
        <v>1569021</v>
      </c>
      <c r="L44" s="31">
        <f t="shared" si="5"/>
        <v>2490962</v>
      </c>
      <c r="M44" s="31">
        <f t="shared" si="5"/>
        <v>1555358</v>
      </c>
      <c r="N44" s="31">
        <f t="shared" si="5"/>
        <v>5615341</v>
      </c>
      <c r="O44" s="31">
        <f t="shared" si="5"/>
        <v>1528319</v>
      </c>
      <c r="P44" s="31">
        <f t="shared" si="5"/>
        <v>1501133</v>
      </c>
      <c r="Q44" s="31">
        <f t="shared" si="5"/>
        <v>1444240</v>
      </c>
      <c r="R44" s="31">
        <f t="shared" si="5"/>
        <v>4473692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14632683</v>
      </c>
      <c r="X44" s="31">
        <f t="shared" si="5"/>
        <v>0</v>
      </c>
      <c r="Y44" s="31">
        <f t="shared" si="5"/>
        <v>14632683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-22154450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-2070099</v>
      </c>
      <c r="H45" s="44">
        <f t="shared" si="6"/>
        <v>-3265201</v>
      </c>
      <c r="I45" s="44">
        <f t="shared" si="6"/>
        <v>-2835398</v>
      </c>
      <c r="J45" s="44">
        <f t="shared" si="6"/>
        <v>-8170698</v>
      </c>
      <c r="K45" s="44">
        <f t="shared" si="6"/>
        <v>-3119013</v>
      </c>
      <c r="L45" s="44">
        <f t="shared" si="6"/>
        <v>-2039853</v>
      </c>
      <c r="M45" s="44">
        <f t="shared" si="6"/>
        <v>-2114352</v>
      </c>
      <c r="N45" s="44">
        <f t="shared" si="6"/>
        <v>-7273218</v>
      </c>
      <c r="O45" s="44">
        <f t="shared" si="6"/>
        <v>-2576200</v>
      </c>
      <c r="P45" s="44">
        <f t="shared" si="6"/>
        <v>-2555228</v>
      </c>
      <c r="Q45" s="44">
        <f t="shared" si="6"/>
        <v>-1007333</v>
      </c>
      <c r="R45" s="44">
        <f t="shared" si="6"/>
        <v>-6138761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-21582677</v>
      </c>
      <c r="X45" s="44">
        <f t="shared" si="6"/>
        <v>0</v>
      </c>
      <c r="Y45" s="44">
        <f t="shared" si="6"/>
        <v>-21582677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-12917739</v>
      </c>
      <c r="D6" s="18"/>
      <c r="E6" s="19">
        <v>159874620</v>
      </c>
      <c r="F6" s="20">
        <v>49578198</v>
      </c>
      <c r="G6" s="20">
        <v>-1110462</v>
      </c>
      <c r="H6" s="20">
        <v>-6199</v>
      </c>
      <c r="I6" s="20">
        <v>-13719209</v>
      </c>
      <c r="J6" s="20">
        <v>-14835870</v>
      </c>
      <c r="K6" s="20">
        <v>-6008451</v>
      </c>
      <c r="L6" s="20">
        <v>-779963</v>
      </c>
      <c r="M6" s="20">
        <v>-1570446</v>
      </c>
      <c r="N6" s="20">
        <v>-8358860</v>
      </c>
      <c r="O6" s="20">
        <v>-62501</v>
      </c>
      <c r="P6" s="20">
        <v>-1023171</v>
      </c>
      <c r="Q6" s="20">
        <v>-2461157</v>
      </c>
      <c r="R6" s="20">
        <v>-3546829</v>
      </c>
      <c r="S6" s="20"/>
      <c r="T6" s="20"/>
      <c r="U6" s="20"/>
      <c r="V6" s="20"/>
      <c r="W6" s="20">
        <v>-26741559</v>
      </c>
      <c r="X6" s="20">
        <v>38208458</v>
      </c>
      <c r="Y6" s="20">
        <v>-64950017</v>
      </c>
      <c r="Z6" s="21">
        <v>-169.98858472644983</v>
      </c>
      <c r="AA6" s="22">
        <v>49578198</v>
      </c>
    </row>
    <row r="7" spans="1:27" x14ac:dyDescent="0.25">
      <c r="A7" s="23" t="s">
        <v>35</v>
      </c>
      <c r="B7" s="17" t="s">
        <v>32</v>
      </c>
      <c r="C7" s="18">
        <v>7250387</v>
      </c>
      <c r="D7" s="18"/>
      <c r="E7" s="19">
        <v>-9897413</v>
      </c>
      <c r="F7" s="20">
        <v>-7367796</v>
      </c>
      <c r="G7" s="20">
        <v>4704298</v>
      </c>
      <c r="H7" s="20">
        <v>-256200</v>
      </c>
      <c r="I7" s="20">
        <v>11406934</v>
      </c>
      <c r="J7" s="20">
        <v>15855032</v>
      </c>
      <c r="K7" s="20">
        <v>967615</v>
      </c>
      <c r="L7" s="20">
        <v>4215007</v>
      </c>
      <c r="M7" s="20">
        <v>3979114</v>
      </c>
      <c r="N7" s="20">
        <v>9161736</v>
      </c>
      <c r="O7" s="20">
        <v>4154865</v>
      </c>
      <c r="P7" s="20">
        <v>3489946</v>
      </c>
      <c r="Q7" s="20">
        <v>4009977</v>
      </c>
      <c r="R7" s="20">
        <v>11654788</v>
      </c>
      <c r="S7" s="20"/>
      <c r="T7" s="20"/>
      <c r="U7" s="20"/>
      <c r="V7" s="20"/>
      <c r="W7" s="20">
        <v>36671556</v>
      </c>
      <c r="X7" s="20">
        <v>39185348</v>
      </c>
      <c r="Y7" s="20">
        <v>-2513792</v>
      </c>
      <c r="Z7" s="21">
        <v>-6.4151325133057391</v>
      </c>
      <c r="AA7" s="22">
        <v>-7367796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-1811370</v>
      </c>
      <c r="D10" s="18"/>
      <c r="E10" s="19">
        <v>-3963421</v>
      </c>
      <c r="F10" s="20">
        <v>-4741370</v>
      </c>
      <c r="G10" s="20"/>
      <c r="H10" s="20">
        <v>-57022</v>
      </c>
      <c r="I10" s="20">
        <v>-1962457</v>
      </c>
      <c r="J10" s="20">
        <v>-2019479</v>
      </c>
      <c r="K10" s="20">
        <v>-201799</v>
      </c>
      <c r="L10" s="20">
        <v>-103711</v>
      </c>
      <c r="M10" s="20">
        <v>-140759</v>
      </c>
      <c r="N10" s="20">
        <v>-446269</v>
      </c>
      <c r="O10" s="20">
        <v>-127801</v>
      </c>
      <c r="P10" s="20">
        <v>-134555</v>
      </c>
      <c r="Q10" s="20">
        <v>-107636</v>
      </c>
      <c r="R10" s="20">
        <v>-369992</v>
      </c>
      <c r="S10" s="20"/>
      <c r="T10" s="20"/>
      <c r="U10" s="20"/>
      <c r="V10" s="20"/>
      <c r="W10" s="20">
        <v>-2835740</v>
      </c>
      <c r="X10" s="20">
        <v>-4008864</v>
      </c>
      <c r="Y10" s="20">
        <v>1173124</v>
      </c>
      <c r="Z10" s="21">
        <v>-29.26325263216712</v>
      </c>
      <c r="AA10" s="22">
        <v>-4741370</v>
      </c>
    </row>
    <row r="11" spans="1:27" x14ac:dyDescent="0.25">
      <c r="A11" s="23" t="s">
        <v>39</v>
      </c>
      <c r="B11" s="17" t="s">
        <v>32</v>
      </c>
      <c r="C11" s="18">
        <v>2286294</v>
      </c>
      <c r="D11" s="18"/>
      <c r="E11" s="19"/>
      <c r="F11" s="20">
        <v>2286293</v>
      </c>
      <c r="G11" s="24"/>
      <c r="H11" s="24"/>
      <c r="I11" s="24">
        <v>2409538</v>
      </c>
      <c r="J11" s="20">
        <v>2409538</v>
      </c>
      <c r="K11" s="24">
        <v>101154</v>
      </c>
      <c r="L11" s="24">
        <v>86146</v>
      </c>
      <c r="M11" s="20">
        <v>131590</v>
      </c>
      <c r="N11" s="24">
        <v>318890</v>
      </c>
      <c r="O11" s="24">
        <v>6829</v>
      </c>
      <c r="P11" s="24">
        <v>259446</v>
      </c>
      <c r="Q11" s="20">
        <v>111020</v>
      </c>
      <c r="R11" s="24">
        <v>377295</v>
      </c>
      <c r="S11" s="24"/>
      <c r="T11" s="20"/>
      <c r="U11" s="24"/>
      <c r="V11" s="24"/>
      <c r="W11" s="24">
        <v>3105723</v>
      </c>
      <c r="X11" s="20">
        <v>2286293</v>
      </c>
      <c r="Y11" s="24">
        <v>819430</v>
      </c>
      <c r="Z11" s="25">
        <v>35.84098800984826</v>
      </c>
      <c r="AA11" s="26">
        <v>2286293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-5192428</v>
      </c>
      <c r="D13" s="29">
        <f>SUM(D6:D12)</f>
        <v>0</v>
      </c>
      <c r="E13" s="30">
        <f t="shared" si="0"/>
        <v>146013786</v>
      </c>
      <c r="F13" s="31">
        <f t="shared" si="0"/>
        <v>39755325</v>
      </c>
      <c r="G13" s="31">
        <f t="shared" si="0"/>
        <v>3593836</v>
      </c>
      <c r="H13" s="31">
        <f t="shared" si="0"/>
        <v>-319421</v>
      </c>
      <c r="I13" s="31">
        <f t="shared" si="0"/>
        <v>-1865194</v>
      </c>
      <c r="J13" s="31">
        <f t="shared" si="0"/>
        <v>1409221</v>
      </c>
      <c r="K13" s="31">
        <f t="shared" si="0"/>
        <v>-5141481</v>
      </c>
      <c r="L13" s="31">
        <f t="shared" si="0"/>
        <v>3417479</v>
      </c>
      <c r="M13" s="31">
        <f t="shared" si="0"/>
        <v>2399499</v>
      </c>
      <c r="N13" s="31">
        <f t="shared" si="0"/>
        <v>675497</v>
      </c>
      <c r="O13" s="31">
        <f t="shared" si="0"/>
        <v>3971392</v>
      </c>
      <c r="P13" s="31">
        <f t="shared" si="0"/>
        <v>2591666</v>
      </c>
      <c r="Q13" s="31">
        <f t="shared" si="0"/>
        <v>1552204</v>
      </c>
      <c r="R13" s="31">
        <f t="shared" si="0"/>
        <v>8115262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10199980</v>
      </c>
      <c r="X13" s="31">
        <f t="shared" si="0"/>
        <v>75671235</v>
      </c>
      <c r="Y13" s="31">
        <f t="shared" si="0"/>
        <v>-65471255</v>
      </c>
      <c r="Z13" s="32">
        <f>+IF(X13&lt;&gt;0,+(Y13/X13)*100,0)</f>
        <v>-86.52066402775111</v>
      </c>
      <c r="AA13" s="33">
        <f>SUM(AA6:AA12)</f>
        <v>39755325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919489</v>
      </c>
      <c r="D17" s="18"/>
      <c r="E17" s="19">
        <v>-3238108</v>
      </c>
      <c r="F17" s="20">
        <v>-1556429</v>
      </c>
      <c r="G17" s="24"/>
      <c r="H17" s="24"/>
      <c r="I17" s="24">
        <v>919488</v>
      </c>
      <c r="J17" s="20">
        <v>919488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919488</v>
      </c>
      <c r="X17" s="20">
        <v>-937418</v>
      </c>
      <c r="Y17" s="24">
        <v>1856906</v>
      </c>
      <c r="Z17" s="25">
        <v>-198.08729936911814</v>
      </c>
      <c r="AA17" s="26">
        <v>-1556429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919489</v>
      </c>
      <c r="D25" s="29">
        <f t="shared" ref="D25:Y25" si="1">SUM(D15:D24)</f>
        <v>0</v>
      </c>
      <c r="E25" s="35">
        <f t="shared" si="1"/>
        <v>-3238108</v>
      </c>
      <c r="F25" s="36">
        <f t="shared" si="1"/>
        <v>-1556429</v>
      </c>
      <c r="G25" s="36">
        <f t="shared" si="1"/>
        <v>0</v>
      </c>
      <c r="H25" s="36">
        <f t="shared" si="1"/>
        <v>0</v>
      </c>
      <c r="I25" s="36">
        <f t="shared" si="1"/>
        <v>919488</v>
      </c>
      <c r="J25" s="36">
        <f t="shared" si="1"/>
        <v>919488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919488</v>
      </c>
      <c r="X25" s="36">
        <f t="shared" si="1"/>
        <v>-937418</v>
      </c>
      <c r="Y25" s="36">
        <f t="shared" si="1"/>
        <v>1856906</v>
      </c>
      <c r="Z25" s="37">
        <f>+IF(X25&lt;&gt;0,+(Y25/X25)*100,0)</f>
        <v>-198.08729936911814</v>
      </c>
      <c r="AA25" s="38">
        <f>SUM(AA15:AA24)</f>
        <v>-1556429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-4272939</v>
      </c>
      <c r="D26" s="29">
        <f>+D13+D25</f>
        <v>0</v>
      </c>
      <c r="E26" s="30">
        <f t="shared" si="2"/>
        <v>142775678</v>
      </c>
      <c r="F26" s="31">
        <f t="shared" si="2"/>
        <v>38198896</v>
      </c>
      <c r="G26" s="31">
        <f t="shared" si="2"/>
        <v>3593836</v>
      </c>
      <c r="H26" s="31">
        <f t="shared" si="2"/>
        <v>-319421</v>
      </c>
      <c r="I26" s="31">
        <f t="shared" si="2"/>
        <v>-945706</v>
      </c>
      <c r="J26" s="31">
        <f t="shared" si="2"/>
        <v>2328709</v>
      </c>
      <c r="K26" s="31">
        <f t="shared" si="2"/>
        <v>-5141481</v>
      </c>
      <c r="L26" s="31">
        <f t="shared" si="2"/>
        <v>3417479</v>
      </c>
      <c r="M26" s="31">
        <f t="shared" si="2"/>
        <v>2399499</v>
      </c>
      <c r="N26" s="31">
        <f t="shared" si="2"/>
        <v>675497</v>
      </c>
      <c r="O26" s="31">
        <f t="shared" si="2"/>
        <v>3971392</v>
      </c>
      <c r="P26" s="31">
        <f t="shared" si="2"/>
        <v>2591666</v>
      </c>
      <c r="Q26" s="31">
        <f t="shared" si="2"/>
        <v>1552204</v>
      </c>
      <c r="R26" s="31">
        <f t="shared" si="2"/>
        <v>8115262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11119468</v>
      </c>
      <c r="X26" s="31">
        <f t="shared" si="2"/>
        <v>74733817</v>
      </c>
      <c r="Y26" s="31">
        <f t="shared" si="2"/>
        <v>-63614349</v>
      </c>
      <c r="Z26" s="32">
        <f>+IF(X26&lt;&gt;0,+(Y26/X26)*100,0)</f>
        <v>-85.121236347395453</v>
      </c>
      <c r="AA26" s="33">
        <f>+AA13+AA25</f>
        <v>38198896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10743808</v>
      </c>
      <c r="D32" s="18"/>
      <c r="E32" s="19">
        <v>80942683</v>
      </c>
      <c r="F32" s="20">
        <v>54707905</v>
      </c>
      <c r="G32" s="20">
        <v>-1110462</v>
      </c>
      <c r="H32" s="20">
        <v>66299</v>
      </c>
      <c r="I32" s="20">
        <v>11030772</v>
      </c>
      <c r="J32" s="20">
        <v>9986609</v>
      </c>
      <c r="K32" s="20">
        <v>-4880586</v>
      </c>
      <c r="L32" s="20">
        <v>76738</v>
      </c>
      <c r="M32" s="20">
        <v>-117289</v>
      </c>
      <c r="N32" s="20">
        <v>-4921137</v>
      </c>
      <c r="O32" s="20">
        <v>372898</v>
      </c>
      <c r="P32" s="20">
        <v>1090580</v>
      </c>
      <c r="Q32" s="20">
        <v>-1610000</v>
      </c>
      <c r="R32" s="20">
        <v>-146522</v>
      </c>
      <c r="S32" s="20"/>
      <c r="T32" s="20"/>
      <c r="U32" s="20"/>
      <c r="V32" s="20"/>
      <c r="W32" s="20">
        <v>4918950</v>
      </c>
      <c r="X32" s="20">
        <v>43716766</v>
      </c>
      <c r="Y32" s="20">
        <v>-38797816</v>
      </c>
      <c r="Z32" s="21">
        <v>-88.748138414447226</v>
      </c>
      <c r="AA32" s="22">
        <v>54707905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-1300000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-975006</v>
      </c>
      <c r="Y33" s="20">
        <v>975006</v>
      </c>
      <c r="Z33" s="21">
        <v>-100</v>
      </c>
      <c r="AA33" s="22">
        <v>-1300000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4226873</v>
      </c>
      <c r="F34" s="20">
        <v>1656300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1242225</v>
      </c>
      <c r="Y34" s="20">
        <v>-1242225</v>
      </c>
      <c r="Z34" s="21">
        <v>-100</v>
      </c>
      <c r="AA34" s="22">
        <v>1656300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>
        <v>8553</v>
      </c>
      <c r="I35" s="20"/>
      <c r="J35" s="20">
        <v>8553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8553</v>
      </c>
      <c r="X35" s="20"/>
      <c r="Y35" s="20">
        <v>8553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10743808</v>
      </c>
      <c r="D37" s="29">
        <f t="shared" ref="D37:Y37" si="3">SUM(D29:D36)</f>
        <v>0</v>
      </c>
      <c r="E37" s="30">
        <f t="shared" si="3"/>
        <v>85169556</v>
      </c>
      <c r="F37" s="31">
        <f t="shared" si="3"/>
        <v>55064205</v>
      </c>
      <c r="G37" s="31">
        <f t="shared" si="3"/>
        <v>-1110462</v>
      </c>
      <c r="H37" s="31">
        <f t="shared" si="3"/>
        <v>74852</v>
      </c>
      <c r="I37" s="31">
        <f t="shared" si="3"/>
        <v>11030772</v>
      </c>
      <c r="J37" s="31">
        <f t="shared" si="3"/>
        <v>9995162</v>
      </c>
      <c r="K37" s="31">
        <f t="shared" si="3"/>
        <v>-4880586</v>
      </c>
      <c r="L37" s="31">
        <f t="shared" si="3"/>
        <v>76738</v>
      </c>
      <c r="M37" s="31">
        <f t="shared" si="3"/>
        <v>-117289</v>
      </c>
      <c r="N37" s="31">
        <f t="shared" si="3"/>
        <v>-4921137</v>
      </c>
      <c r="O37" s="31">
        <f t="shared" si="3"/>
        <v>372898</v>
      </c>
      <c r="P37" s="31">
        <f t="shared" si="3"/>
        <v>1090580</v>
      </c>
      <c r="Q37" s="31">
        <f t="shared" si="3"/>
        <v>-1610000</v>
      </c>
      <c r="R37" s="31">
        <f t="shared" si="3"/>
        <v>-146522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4927503</v>
      </c>
      <c r="X37" s="31">
        <f t="shared" si="3"/>
        <v>43983985</v>
      </c>
      <c r="Y37" s="31">
        <f t="shared" si="3"/>
        <v>-39056482</v>
      </c>
      <c r="Z37" s="32">
        <f>+IF(X37&lt;&gt;0,+(Y37/X37)*100,0)</f>
        <v>-88.797051926968422</v>
      </c>
      <c r="AA37" s="33">
        <f>SUM(AA29:AA36)</f>
        <v>55064205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10743808</v>
      </c>
      <c r="D44" s="29">
        <f>+D37+D43</f>
        <v>0</v>
      </c>
      <c r="E44" s="30">
        <f t="shared" si="5"/>
        <v>85169556</v>
      </c>
      <c r="F44" s="31">
        <f t="shared" si="5"/>
        <v>55064205</v>
      </c>
      <c r="G44" s="31">
        <f t="shared" si="5"/>
        <v>-1110462</v>
      </c>
      <c r="H44" s="31">
        <f t="shared" si="5"/>
        <v>74852</v>
      </c>
      <c r="I44" s="31">
        <f t="shared" si="5"/>
        <v>11030772</v>
      </c>
      <c r="J44" s="31">
        <f t="shared" si="5"/>
        <v>9995162</v>
      </c>
      <c r="K44" s="31">
        <f t="shared" si="5"/>
        <v>-4880586</v>
      </c>
      <c r="L44" s="31">
        <f t="shared" si="5"/>
        <v>76738</v>
      </c>
      <c r="M44" s="31">
        <f t="shared" si="5"/>
        <v>-117289</v>
      </c>
      <c r="N44" s="31">
        <f t="shared" si="5"/>
        <v>-4921137</v>
      </c>
      <c r="O44" s="31">
        <f t="shared" si="5"/>
        <v>372898</v>
      </c>
      <c r="P44" s="31">
        <f t="shared" si="5"/>
        <v>1090580</v>
      </c>
      <c r="Q44" s="31">
        <f t="shared" si="5"/>
        <v>-1610000</v>
      </c>
      <c r="R44" s="31">
        <f t="shared" si="5"/>
        <v>-146522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4927503</v>
      </c>
      <c r="X44" s="31">
        <f t="shared" si="5"/>
        <v>43983985</v>
      </c>
      <c r="Y44" s="31">
        <f t="shared" si="5"/>
        <v>-39056482</v>
      </c>
      <c r="Z44" s="32">
        <f>+IF(X44&lt;&gt;0,+(Y44/X44)*100,0)</f>
        <v>-88.797051926968422</v>
      </c>
      <c r="AA44" s="33">
        <f>+AA37+AA43</f>
        <v>55064205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-15016747</v>
      </c>
      <c r="D45" s="42">
        <f t="shared" si="6"/>
        <v>0</v>
      </c>
      <c r="E45" s="43">
        <f t="shared" si="6"/>
        <v>57606122</v>
      </c>
      <c r="F45" s="44">
        <f t="shared" si="6"/>
        <v>-16865309</v>
      </c>
      <c r="G45" s="44">
        <f t="shared" si="6"/>
        <v>4704298</v>
      </c>
      <c r="H45" s="44">
        <f t="shared" si="6"/>
        <v>-394273</v>
      </c>
      <c r="I45" s="44">
        <f t="shared" si="6"/>
        <v>-11976478</v>
      </c>
      <c r="J45" s="44">
        <f t="shared" si="6"/>
        <v>-7666453</v>
      </c>
      <c r="K45" s="44">
        <f t="shared" si="6"/>
        <v>-260895</v>
      </c>
      <c r="L45" s="44">
        <f t="shared" si="6"/>
        <v>3340741</v>
      </c>
      <c r="M45" s="44">
        <f t="shared" si="6"/>
        <v>2516788</v>
      </c>
      <c r="N45" s="44">
        <f t="shared" si="6"/>
        <v>5596634</v>
      </c>
      <c r="O45" s="44">
        <f t="shared" si="6"/>
        <v>3598494</v>
      </c>
      <c r="P45" s="44">
        <f t="shared" si="6"/>
        <v>1501086</v>
      </c>
      <c r="Q45" s="44">
        <f t="shared" si="6"/>
        <v>3162204</v>
      </c>
      <c r="R45" s="44">
        <f t="shared" si="6"/>
        <v>8261784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6191965</v>
      </c>
      <c r="X45" s="44">
        <f t="shared" si="6"/>
        <v>30749832</v>
      </c>
      <c r="Y45" s="44">
        <f t="shared" si="6"/>
        <v>-24557867</v>
      </c>
      <c r="Z45" s="45">
        <f>+IF(X45&lt;&gt;0,+(Y45/X45)*100,0)</f>
        <v>-79.863418440790184</v>
      </c>
      <c r="AA45" s="46">
        <f>+AA26-AA44</f>
        <v>-16865309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-8996808</v>
      </c>
      <c r="D47" s="18"/>
      <c r="E47" s="19">
        <v>28826233</v>
      </c>
      <c r="F47" s="20">
        <v>-8996808</v>
      </c>
      <c r="G47" s="20"/>
      <c r="H47" s="20"/>
      <c r="I47" s="20">
        <v>-2253379</v>
      </c>
      <c r="J47" s="20">
        <v>-2253379</v>
      </c>
      <c r="K47" s="20">
        <v>-2740802</v>
      </c>
      <c r="L47" s="20"/>
      <c r="M47" s="20"/>
      <c r="N47" s="20">
        <v>-2740802</v>
      </c>
      <c r="O47" s="20"/>
      <c r="P47" s="20"/>
      <c r="Q47" s="20"/>
      <c r="R47" s="20"/>
      <c r="S47" s="20"/>
      <c r="T47" s="20"/>
      <c r="U47" s="20"/>
      <c r="V47" s="20"/>
      <c r="W47" s="20">
        <v>-4994181</v>
      </c>
      <c r="X47" s="20">
        <v>-8996808</v>
      </c>
      <c r="Y47" s="20">
        <v>4002627</v>
      </c>
      <c r="Z47" s="47">
        <v>-44.489412244876178</v>
      </c>
      <c r="AA47" s="22">
        <v>-8996808</v>
      </c>
    </row>
    <row r="48" spans="1:27" x14ac:dyDescent="0.25">
      <c r="A48" s="23" t="s">
        <v>73</v>
      </c>
      <c r="B48" s="17" t="s">
        <v>32</v>
      </c>
      <c r="C48" s="18">
        <v>-4455046</v>
      </c>
      <c r="D48" s="18"/>
      <c r="E48" s="19">
        <v>-3072626</v>
      </c>
      <c r="F48" s="20">
        <v>-4455046</v>
      </c>
      <c r="G48" s="20"/>
      <c r="H48" s="20"/>
      <c r="I48" s="20">
        <v>-4455046</v>
      </c>
      <c r="J48" s="20">
        <v>-4455046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-4455046</v>
      </c>
      <c r="X48" s="20">
        <v>-4455046</v>
      </c>
      <c r="Y48" s="20"/>
      <c r="Z48" s="47"/>
      <c r="AA48" s="22">
        <v>-4455046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-13451854</v>
      </c>
      <c r="D50" s="50">
        <f t="shared" ref="D50:Y50" si="7">SUM(D47:D49)</f>
        <v>0</v>
      </c>
      <c r="E50" s="51">
        <f t="shared" si="7"/>
        <v>25753607</v>
      </c>
      <c r="F50" s="52">
        <f t="shared" si="7"/>
        <v>-13451854</v>
      </c>
      <c r="G50" s="52">
        <f t="shared" si="7"/>
        <v>0</v>
      </c>
      <c r="H50" s="52">
        <f t="shared" si="7"/>
        <v>0</v>
      </c>
      <c r="I50" s="52">
        <f t="shared" si="7"/>
        <v>-6708425</v>
      </c>
      <c r="J50" s="52">
        <f t="shared" si="7"/>
        <v>-6708425</v>
      </c>
      <c r="K50" s="52">
        <f t="shared" si="7"/>
        <v>-2740802</v>
      </c>
      <c r="L50" s="52">
        <f t="shared" si="7"/>
        <v>0</v>
      </c>
      <c r="M50" s="52">
        <f t="shared" si="7"/>
        <v>0</v>
      </c>
      <c r="N50" s="52">
        <f t="shared" si="7"/>
        <v>-2740802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-9449227</v>
      </c>
      <c r="X50" s="52">
        <f t="shared" si="7"/>
        <v>-13451854</v>
      </c>
      <c r="Y50" s="52">
        <f t="shared" si="7"/>
        <v>4002627</v>
      </c>
      <c r="Z50" s="53">
        <f>+IF(X50&lt;&gt;0,+(Y50/X50)*100,0)</f>
        <v>-29.755206977417387</v>
      </c>
      <c r="AA50" s="54">
        <f>SUM(AA47:AA49)</f>
        <v>-13451854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4078191</v>
      </c>
      <c r="D6" s="18"/>
      <c r="E6" s="19">
        <v>3034879</v>
      </c>
      <c r="F6" s="20">
        <v>-3426172</v>
      </c>
      <c r="G6" s="20">
        <v>7882856</v>
      </c>
      <c r="H6" s="20">
        <v>3002498</v>
      </c>
      <c r="I6" s="20">
        <v>1893020</v>
      </c>
      <c r="J6" s="20">
        <v>12778374</v>
      </c>
      <c r="K6" s="20">
        <v>1674382</v>
      </c>
      <c r="L6" s="20">
        <v>1095396</v>
      </c>
      <c r="M6" s="20">
        <v>6374975</v>
      </c>
      <c r="N6" s="20">
        <v>9144753</v>
      </c>
      <c r="O6" s="20">
        <v>1067573</v>
      </c>
      <c r="P6" s="20">
        <v>884497</v>
      </c>
      <c r="Q6" s="20">
        <v>3637699</v>
      </c>
      <c r="R6" s="20">
        <v>5589769</v>
      </c>
      <c r="S6" s="20"/>
      <c r="T6" s="20"/>
      <c r="U6" s="20"/>
      <c r="V6" s="20"/>
      <c r="W6" s="20">
        <v>27512896</v>
      </c>
      <c r="X6" s="20">
        <v>8268940</v>
      </c>
      <c r="Y6" s="20">
        <v>19243956</v>
      </c>
      <c r="Z6" s="21">
        <v>232.72579073012986</v>
      </c>
      <c r="AA6" s="22">
        <v>-3426172</v>
      </c>
    </row>
    <row r="7" spans="1:27" x14ac:dyDescent="0.25">
      <c r="A7" s="23" t="s">
        <v>35</v>
      </c>
      <c r="B7" s="17" t="s">
        <v>32</v>
      </c>
      <c r="C7" s="18">
        <v>3771730</v>
      </c>
      <c r="D7" s="18"/>
      <c r="E7" s="19">
        <v>3169750</v>
      </c>
      <c r="F7" s="20">
        <v>3169750</v>
      </c>
      <c r="G7" s="20">
        <v>-20757766</v>
      </c>
      <c r="H7" s="20">
        <v>-1161359</v>
      </c>
      <c r="I7" s="20">
        <v>-402589</v>
      </c>
      <c r="J7" s="20">
        <v>-22321714</v>
      </c>
      <c r="K7" s="20">
        <v>216210</v>
      </c>
      <c r="L7" s="20">
        <v>177123</v>
      </c>
      <c r="M7" s="20">
        <v>678183</v>
      </c>
      <c r="N7" s="20">
        <v>1071516</v>
      </c>
      <c r="O7" s="20">
        <v>66548</v>
      </c>
      <c r="P7" s="20">
        <v>428389</v>
      </c>
      <c r="Q7" s="20">
        <v>519272</v>
      </c>
      <c r="R7" s="20">
        <v>1014209</v>
      </c>
      <c r="S7" s="20"/>
      <c r="T7" s="20"/>
      <c r="U7" s="20"/>
      <c r="V7" s="20"/>
      <c r="W7" s="20">
        <v>-20235989</v>
      </c>
      <c r="X7" s="20">
        <v>3206386</v>
      </c>
      <c r="Y7" s="20">
        <v>-23442375</v>
      </c>
      <c r="Z7" s="21">
        <v>-731.11518700493332</v>
      </c>
      <c r="AA7" s="22">
        <v>3169750</v>
      </c>
    </row>
    <row r="8" spans="1:27" x14ac:dyDescent="0.25">
      <c r="A8" s="23" t="s">
        <v>36</v>
      </c>
      <c r="B8" s="17" t="s">
        <v>32</v>
      </c>
      <c r="C8" s="18">
        <v>336095</v>
      </c>
      <c r="D8" s="18"/>
      <c r="E8" s="19">
        <v>336818</v>
      </c>
      <c r="F8" s="20">
        <v>336818</v>
      </c>
      <c r="G8" s="20">
        <v>336818</v>
      </c>
      <c r="H8" s="20"/>
      <c r="I8" s="20"/>
      <c r="J8" s="20">
        <v>336818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336818</v>
      </c>
      <c r="X8" s="20">
        <v>336818</v>
      </c>
      <c r="Y8" s="20"/>
      <c r="Z8" s="21"/>
      <c r="AA8" s="22">
        <v>336818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-820223</v>
      </c>
      <c r="D10" s="18"/>
      <c r="E10" s="19"/>
      <c r="F10" s="20"/>
      <c r="G10" s="20"/>
      <c r="H10" s="20">
        <v>-20251</v>
      </c>
      <c r="I10" s="20">
        <v>-20455</v>
      </c>
      <c r="J10" s="20">
        <v>-40706</v>
      </c>
      <c r="K10" s="20">
        <v>-106779</v>
      </c>
      <c r="L10" s="20">
        <v>-101997</v>
      </c>
      <c r="M10" s="20"/>
      <c r="N10" s="20">
        <v>-208776</v>
      </c>
      <c r="O10" s="20">
        <v>-38765</v>
      </c>
      <c r="P10" s="20">
        <v>-14379</v>
      </c>
      <c r="Q10" s="20">
        <v>-29840</v>
      </c>
      <c r="R10" s="20">
        <v>-82984</v>
      </c>
      <c r="S10" s="20"/>
      <c r="T10" s="20"/>
      <c r="U10" s="20"/>
      <c r="V10" s="20"/>
      <c r="W10" s="20">
        <v>-332466</v>
      </c>
      <c r="X10" s="20"/>
      <c r="Y10" s="20">
        <v>-332466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7365793</v>
      </c>
      <c r="D13" s="29">
        <f>SUM(D6:D12)</f>
        <v>0</v>
      </c>
      <c r="E13" s="30">
        <f t="shared" si="0"/>
        <v>6541447</v>
      </c>
      <c r="F13" s="31">
        <f t="shared" si="0"/>
        <v>80396</v>
      </c>
      <c r="G13" s="31">
        <f t="shared" si="0"/>
        <v>-12538092</v>
      </c>
      <c r="H13" s="31">
        <f t="shared" si="0"/>
        <v>1820888</v>
      </c>
      <c r="I13" s="31">
        <f t="shared" si="0"/>
        <v>1469976</v>
      </c>
      <c r="J13" s="31">
        <f t="shared" si="0"/>
        <v>-9247228</v>
      </c>
      <c r="K13" s="31">
        <f t="shared" si="0"/>
        <v>1783813</v>
      </c>
      <c r="L13" s="31">
        <f t="shared" si="0"/>
        <v>1170522</v>
      </c>
      <c r="M13" s="31">
        <f t="shared" si="0"/>
        <v>7053158</v>
      </c>
      <c r="N13" s="31">
        <f t="shared" si="0"/>
        <v>10007493</v>
      </c>
      <c r="O13" s="31">
        <f t="shared" si="0"/>
        <v>1095356</v>
      </c>
      <c r="P13" s="31">
        <f t="shared" si="0"/>
        <v>1298507</v>
      </c>
      <c r="Q13" s="31">
        <f t="shared" si="0"/>
        <v>4127131</v>
      </c>
      <c r="R13" s="31">
        <f t="shared" si="0"/>
        <v>6520994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7281259</v>
      </c>
      <c r="X13" s="31">
        <f t="shared" si="0"/>
        <v>11812144</v>
      </c>
      <c r="Y13" s="31">
        <f t="shared" si="0"/>
        <v>-4530885</v>
      </c>
      <c r="Z13" s="32">
        <f>+IF(X13&lt;&gt;0,+(Y13/X13)*100,0)</f>
        <v>-38.357854425073043</v>
      </c>
      <c r="AA13" s="33">
        <f>SUM(AA6:AA12)</f>
        <v>80396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4967691</v>
      </c>
      <c r="D17" s="18"/>
      <c r="E17" s="19">
        <v>-1121702</v>
      </c>
      <c r="F17" s="20">
        <v>-1122032</v>
      </c>
      <c r="G17" s="24">
        <v>4967691</v>
      </c>
      <c r="H17" s="24"/>
      <c r="I17" s="24"/>
      <c r="J17" s="20">
        <v>4967691</v>
      </c>
      <c r="K17" s="24"/>
      <c r="L17" s="24"/>
      <c r="M17" s="20"/>
      <c r="N17" s="24"/>
      <c r="O17" s="24"/>
      <c r="P17" s="24">
        <v>-33168</v>
      </c>
      <c r="Q17" s="20">
        <v>-4146</v>
      </c>
      <c r="R17" s="24">
        <v>-37314</v>
      </c>
      <c r="S17" s="24"/>
      <c r="T17" s="20"/>
      <c r="U17" s="24"/>
      <c r="V17" s="24"/>
      <c r="W17" s="24">
        <v>4930377</v>
      </c>
      <c r="X17" s="20">
        <v>-1891287</v>
      </c>
      <c r="Y17" s="24">
        <v>6821664</v>
      </c>
      <c r="Z17" s="25">
        <v>-360.68899114729811</v>
      </c>
      <c r="AA17" s="26">
        <v>-1122032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4967691</v>
      </c>
      <c r="D25" s="29">
        <f t="shared" ref="D25:Y25" si="1">SUM(D15:D24)</f>
        <v>0</v>
      </c>
      <c r="E25" s="35">
        <f t="shared" si="1"/>
        <v>-1121702</v>
      </c>
      <c r="F25" s="36">
        <f t="shared" si="1"/>
        <v>-1122032</v>
      </c>
      <c r="G25" s="36">
        <f t="shared" si="1"/>
        <v>4967691</v>
      </c>
      <c r="H25" s="36">
        <f t="shared" si="1"/>
        <v>0</v>
      </c>
      <c r="I25" s="36">
        <f t="shared" si="1"/>
        <v>0</v>
      </c>
      <c r="J25" s="36">
        <f t="shared" si="1"/>
        <v>4967691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-33168</v>
      </c>
      <c r="Q25" s="36">
        <f t="shared" si="1"/>
        <v>-4146</v>
      </c>
      <c r="R25" s="36">
        <f t="shared" si="1"/>
        <v>-37314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4930377</v>
      </c>
      <c r="X25" s="36">
        <f t="shared" si="1"/>
        <v>-1891287</v>
      </c>
      <c r="Y25" s="36">
        <f t="shared" si="1"/>
        <v>6821664</v>
      </c>
      <c r="Z25" s="37">
        <f>+IF(X25&lt;&gt;0,+(Y25/X25)*100,0)</f>
        <v>-360.68899114729811</v>
      </c>
      <c r="AA25" s="38">
        <f>SUM(AA15:AA24)</f>
        <v>-1122032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12333484</v>
      </c>
      <c r="D26" s="29">
        <f>+D13+D25</f>
        <v>0</v>
      </c>
      <c r="E26" s="30">
        <f t="shared" si="2"/>
        <v>5419745</v>
      </c>
      <c r="F26" s="31">
        <f t="shared" si="2"/>
        <v>-1041636</v>
      </c>
      <c r="G26" s="31">
        <f t="shared" si="2"/>
        <v>-7570401</v>
      </c>
      <c r="H26" s="31">
        <f t="shared" si="2"/>
        <v>1820888</v>
      </c>
      <c r="I26" s="31">
        <f t="shared" si="2"/>
        <v>1469976</v>
      </c>
      <c r="J26" s="31">
        <f t="shared" si="2"/>
        <v>-4279537</v>
      </c>
      <c r="K26" s="31">
        <f t="shared" si="2"/>
        <v>1783813</v>
      </c>
      <c r="L26" s="31">
        <f t="shared" si="2"/>
        <v>1170522</v>
      </c>
      <c r="M26" s="31">
        <f t="shared" si="2"/>
        <v>7053158</v>
      </c>
      <c r="N26" s="31">
        <f t="shared" si="2"/>
        <v>10007493</v>
      </c>
      <c r="O26" s="31">
        <f t="shared" si="2"/>
        <v>1095356</v>
      </c>
      <c r="P26" s="31">
        <f t="shared" si="2"/>
        <v>1265339</v>
      </c>
      <c r="Q26" s="31">
        <f t="shared" si="2"/>
        <v>4122985</v>
      </c>
      <c r="R26" s="31">
        <f t="shared" si="2"/>
        <v>6483680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12211636</v>
      </c>
      <c r="X26" s="31">
        <f t="shared" si="2"/>
        <v>9920857</v>
      </c>
      <c r="Y26" s="31">
        <f t="shared" si="2"/>
        <v>2290779</v>
      </c>
      <c r="Z26" s="32">
        <f>+IF(X26&lt;&gt;0,+(Y26/X26)*100,0)</f>
        <v>23.0905354245102</v>
      </c>
      <c r="AA26" s="33">
        <f>+AA13+AA25</f>
        <v>-1041636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25382647</v>
      </c>
      <c r="D32" s="18"/>
      <c r="E32" s="19"/>
      <c r="F32" s="20"/>
      <c r="G32" s="20">
        <v>1084173</v>
      </c>
      <c r="H32" s="20">
        <v>2018994</v>
      </c>
      <c r="I32" s="20">
        <v>2782594</v>
      </c>
      <c r="J32" s="20">
        <v>5885761</v>
      </c>
      <c r="K32" s="20">
        <v>2232332</v>
      </c>
      <c r="L32" s="20">
        <v>3232774</v>
      </c>
      <c r="M32" s="20">
        <v>2178921</v>
      </c>
      <c r="N32" s="20">
        <v>7644027</v>
      </c>
      <c r="O32" s="20">
        <v>1838595</v>
      </c>
      <c r="P32" s="20">
        <v>1965736</v>
      </c>
      <c r="Q32" s="20">
        <v>3366289</v>
      </c>
      <c r="R32" s="20">
        <v>7170620</v>
      </c>
      <c r="S32" s="20"/>
      <c r="T32" s="20"/>
      <c r="U32" s="20"/>
      <c r="V32" s="20"/>
      <c r="W32" s="20">
        <v>20700408</v>
      </c>
      <c r="X32" s="20"/>
      <c r="Y32" s="20">
        <v>20700408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3000215</v>
      </c>
      <c r="D35" s="18"/>
      <c r="E35" s="19"/>
      <c r="F35" s="20"/>
      <c r="G35" s="20">
        <v>3220928</v>
      </c>
      <c r="H35" s="20"/>
      <c r="I35" s="20"/>
      <c r="J35" s="20">
        <v>3220928</v>
      </c>
      <c r="K35" s="20"/>
      <c r="L35" s="20"/>
      <c r="M35" s="20"/>
      <c r="N35" s="20"/>
      <c r="O35" s="20"/>
      <c r="P35" s="20"/>
      <c r="Q35" s="20">
        <v>221</v>
      </c>
      <c r="R35" s="20">
        <v>221</v>
      </c>
      <c r="S35" s="20"/>
      <c r="T35" s="20"/>
      <c r="U35" s="20"/>
      <c r="V35" s="20"/>
      <c r="W35" s="20">
        <v>3221149</v>
      </c>
      <c r="X35" s="20"/>
      <c r="Y35" s="20">
        <v>3221149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28382862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4305101</v>
      </c>
      <c r="H37" s="31">
        <f t="shared" si="3"/>
        <v>2018994</v>
      </c>
      <c r="I37" s="31">
        <f t="shared" si="3"/>
        <v>2782594</v>
      </c>
      <c r="J37" s="31">
        <f t="shared" si="3"/>
        <v>9106689</v>
      </c>
      <c r="K37" s="31">
        <f t="shared" si="3"/>
        <v>2232332</v>
      </c>
      <c r="L37" s="31">
        <f t="shared" si="3"/>
        <v>3232774</v>
      </c>
      <c r="M37" s="31">
        <f t="shared" si="3"/>
        <v>2178921</v>
      </c>
      <c r="N37" s="31">
        <f t="shared" si="3"/>
        <v>7644027</v>
      </c>
      <c r="O37" s="31">
        <f t="shared" si="3"/>
        <v>1838595</v>
      </c>
      <c r="P37" s="31">
        <f t="shared" si="3"/>
        <v>1965736</v>
      </c>
      <c r="Q37" s="31">
        <f t="shared" si="3"/>
        <v>3366510</v>
      </c>
      <c r="R37" s="31">
        <f t="shared" si="3"/>
        <v>7170841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23921557</v>
      </c>
      <c r="X37" s="31">
        <f t="shared" si="3"/>
        <v>0</v>
      </c>
      <c r="Y37" s="31">
        <f t="shared" si="3"/>
        <v>23921557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28382862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4305101</v>
      </c>
      <c r="H44" s="31">
        <f t="shared" si="5"/>
        <v>2018994</v>
      </c>
      <c r="I44" s="31">
        <f t="shared" si="5"/>
        <v>2782594</v>
      </c>
      <c r="J44" s="31">
        <f t="shared" si="5"/>
        <v>9106689</v>
      </c>
      <c r="K44" s="31">
        <f t="shared" si="5"/>
        <v>2232332</v>
      </c>
      <c r="L44" s="31">
        <f t="shared" si="5"/>
        <v>3232774</v>
      </c>
      <c r="M44" s="31">
        <f t="shared" si="5"/>
        <v>2178921</v>
      </c>
      <c r="N44" s="31">
        <f t="shared" si="5"/>
        <v>7644027</v>
      </c>
      <c r="O44" s="31">
        <f t="shared" si="5"/>
        <v>1838595</v>
      </c>
      <c r="P44" s="31">
        <f t="shared" si="5"/>
        <v>1965736</v>
      </c>
      <c r="Q44" s="31">
        <f t="shared" si="5"/>
        <v>3366510</v>
      </c>
      <c r="R44" s="31">
        <f t="shared" si="5"/>
        <v>7170841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23921557</v>
      </c>
      <c r="X44" s="31">
        <f t="shared" si="5"/>
        <v>0</v>
      </c>
      <c r="Y44" s="31">
        <f t="shared" si="5"/>
        <v>23921557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-16049378</v>
      </c>
      <c r="D45" s="42">
        <f t="shared" si="6"/>
        <v>0</v>
      </c>
      <c r="E45" s="43">
        <f t="shared" si="6"/>
        <v>5419745</v>
      </c>
      <c r="F45" s="44">
        <f t="shared" si="6"/>
        <v>-1041636</v>
      </c>
      <c r="G45" s="44">
        <f t="shared" si="6"/>
        <v>-11875502</v>
      </c>
      <c r="H45" s="44">
        <f t="shared" si="6"/>
        <v>-198106</v>
      </c>
      <c r="I45" s="44">
        <f t="shared" si="6"/>
        <v>-1312618</v>
      </c>
      <c r="J45" s="44">
        <f t="shared" si="6"/>
        <v>-13386226</v>
      </c>
      <c r="K45" s="44">
        <f t="shared" si="6"/>
        <v>-448519</v>
      </c>
      <c r="L45" s="44">
        <f t="shared" si="6"/>
        <v>-2062252</v>
      </c>
      <c r="M45" s="44">
        <f t="shared" si="6"/>
        <v>4874237</v>
      </c>
      <c r="N45" s="44">
        <f t="shared" si="6"/>
        <v>2363466</v>
      </c>
      <c r="O45" s="44">
        <f t="shared" si="6"/>
        <v>-743239</v>
      </c>
      <c r="P45" s="44">
        <f t="shared" si="6"/>
        <v>-700397</v>
      </c>
      <c r="Q45" s="44">
        <f t="shared" si="6"/>
        <v>756475</v>
      </c>
      <c r="R45" s="44">
        <f t="shared" si="6"/>
        <v>-687161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-11709921</v>
      </c>
      <c r="X45" s="44">
        <f t="shared" si="6"/>
        <v>9920857</v>
      </c>
      <c r="Y45" s="44">
        <f t="shared" si="6"/>
        <v>-21630778</v>
      </c>
      <c r="Z45" s="45">
        <f>+IF(X45&lt;&gt;0,+(Y45/X45)*100,0)</f>
        <v>-218.03336143238431</v>
      </c>
      <c r="AA45" s="46">
        <f>+AA26-AA44</f>
        <v>-1041636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-20530073</v>
      </c>
      <c r="D6" s="18"/>
      <c r="E6" s="19">
        <v>-141695466</v>
      </c>
      <c r="F6" s="20">
        <v>-60974164</v>
      </c>
      <c r="G6" s="20">
        <v>24955100</v>
      </c>
      <c r="H6" s="20">
        <v>-6333428</v>
      </c>
      <c r="I6" s="20">
        <v>-1679681</v>
      </c>
      <c r="J6" s="20">
        <v>16941991</v>
      </c>
      <c r="K6" s="20">
        <v>-28161127</v>
      </c>
      <c r="L6" s="20">
        <v>-1413872</v>
      </c>
      <c r="M6" s="20">
        <v>-1008942</v>
      </c>
      <c r="N6" s="20">
        <v>-30583941</v>
      </c>
      <c r="O6" s="20">
        <v>-912664</v>
      </c>
      <c r="P6" s="20">
        <v>-3117358</v>
      </c>
      <c r="Q6" s="20">
        <v>-1585783</v>
      </c>
      <c r="R6" s="20">
        <v>-5615805</v>
      </c>
      <c r="S6" s="20"/>
      <c r="T6" s="20"/>
      <c r="U6" s="20"/>
      <c r="V6" s="20"/>
      <c r="W6" s="20">
        <v>-19257755</v>
      </c>
      <c r="X6" s="20">
        <v>-51980614</v>
      </c>
      <c r="Y6" s="20">
        <v>32722859</v>
      </c>
      <c r="Z6" s="21">
        <v>-62.952044006252031</v>
      </c>
      <c r="AA6" s="22">
        <v>-60974164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1018416</v>
      </c>
      <c r="G7" s="20">
        <v>1062079</v>
      </c>
      <c r="H7" s="20"/>
      <c r="I7" s="20">
        <v>-1012882</v>
      </c>
      <c r="J7" s="20">
        <v>49197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49197</v>
      </c>
      <c r="X7" s="20">
        <v>785144</v>
      </c>
      <c r="Y7" s="20">
        <v>-735947</v>
      </c>
      <c r="Z7" s="21">
        <v>-93.734015671010667</v>
      </c>
      <c r="AA7" s="22">
        <v>1018416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-20530073</v>
      </c>
      <c r="D13" s="29">
        <f>SUM(D6:D12)</f>
        <v>0</v>
      </c>
      <c r="E13" s="30">
        <f t="shared" si="0"/>
        <v>-141695466</v>
      </c>
      <c r="F13" s="31">
        <f t="shared" si="0"/>
        <v>-59955748</v>
      </c>
      <c r="G13" s="31">
        <f t="shared" si="0"/>
        <v>26017179</v>
      </c>
      <c r="H13" s="31">
        <f t="shared" si="0"/>
        <v>-6333428</v>
      </c>
      <c r="I13" s="31">
        <f t="shared" si="0"/>
        <v>-2692563</v>
      </c>
      <c r="J13" s="31">
        <f t="shared" si="0"/>
        <v>16991188</v>
      </c>
      <c r="K13" s="31">
        <f t="shared" si="0"/>
        <v>-28161127</v>
      </c>
      <c r="L13" s="31">
        <f t="shared" si="0"/>
        <v>-1413872</v>
      </c>
      <c r="M13" s="31">
        <f t="shared" si="0"/>
        <v>-1008942</v>
      </c>
      <c r="N13" s="31">
        <f t="shared" si="0"/>
        <v>-30583941</v>
      </c>
      <c r="O13" s="31">
        <f t="shared" si="0"/>
        <v>-912664</v>
      </c>
      <c r="P13" s="31">
        <f t="shared" si="0"/>
        <v>-3117358</v>
      </c>
      <c r="Q13" s="31">
        <f t="shared" si="0"/>
        <v>-1585783</v>
      </c>
      <c r="R13" s="31">
        <f t="shared" si="0"/>
        <v>-5615805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-19208558</v>
      </c>
      <c r="X13" s="31">
        <f t="shared" si="0"/>
        <v>-51195470</v>
      </c>
      <c r="Y13" s="31">
        <f t="shared" si="0"/>
        <v>31986912</v>
      </c>
      <c r="Z13" s="32">
        <f>+IF(X13&lt;&gt;0,+(Y13/X13)*100,0)</f>
        <v>-62.479965512573678</v>
      </c>
      <c r="AA13" s="33">
        <f>SUM(AA6:AA12)</f>
        <v>-59955748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17448415</v>
      </c>
      <c r="D17" s="18"/>
      <c r="E17" s="19">
        <v>143981000</v>
      </c>
      <c r="F17" s="20">
        <v>49483416</v>
      </c>
      <c r="G17" s="24">
        <v>16932452</v>
      </c>
      <c r="H17" s="24">
        <v>6685428</v>
      </c>
      <c r="I17" s="24">
        <v>1311677</v>
      </c>
      <c r="J17" s="20">
        <v>24929557</v>
      </c>
      <c r="K17" s="24">
        <v>2405498</v>
      </c>
      <c r="L17" s="24">
        <v>1075641</v>
      </c>
      <c r="M17" s="20">
        <v>721032</v>
      </c>
      <c r="N17" s="24">
        <v>4202171</v>
      </c>
      <c r="O17" s="24">
        <v>720285</v>
      </c>
      <c r="P17" s="24">
        <v>2661318</v>
      </c>
      <c r="Q17" s="20">
        <v>1327577</v>
      </c>
      <c r="R17" s="24">
        <v>4709180</v>
      </c>
      <c r="S17" s="24"/>
      <c r="T17" s="20"/>
      <c r="U17" s="24"/>
      <c r="V17" s="24"/>
      <c r="W17" s="24">
        <v>33840908</v>
      </c>
      <c r="X17" s="20">
        <v>41474668</v>
      </c>
      <c r="Y17" s="24">
        <v>-7633760</v>
      </c>
      <c r="Z17" s="25">
        <v>-18.405837510260483</v>
      </c>
      <c r="AA17" s="26">
        <v>49483416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-19480</v>
      </c>
      <c r="D21" s="18"/>
      <c r="E21" s="19"/>
      <c r="F21" s="20">
        <v>-19479</v>
      </c>
      <c r="G21" s="20">
        <v>7155</v>
      </c>
      <c r="H21" s="20">
        <v>-1828</v>
      </c>
      <c r="I21" s="20">
        <v>-1828</v>
      </c>
      <c r="J21" s="20">
        <v>3499</v>
      </c>
      <c r="K21" s="20">
        <v>-10813</v>
      </c>
      <c r="L21" s="20">
        <v>-1829</v>
      </c>
      <c r="M21" s="20">
        <v>-1829</v>
      </c>
      <c r="N21" s="20">
        <v>-14471</v>
      </c>
      <c r="O21" s="20">
        <v>-1829</v>
      </c>
      <c r="P21" s="20">
        <v>-1829</v>
      </c>
      <c r="Q21" s="20">
        <v>-1829</v>
      </c>
      <c r="R21" s="20">
        <v>-5487</v>
      </c>
      <c r="S21" s="20"/>
      <c r="T21" s="20"/>
      <c r="U21" s="20"/>
      <c r="V21" s="20"/>
      <c r="W21" s="20">
        <v>-16459</v>
      </c>
      <c r="X21" s="20">
        <v>-19479</v>
      </c>
      <c r="Y21" s="20">
        <v>3020</v>
      </c>
      <c r="Z21" s="21">
        <v>-15.503875968992247</v>
      </c>
      <c r="AA21" s="22">
        <v>-19479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17428935</v>
      </c>
      <c r="D25" s="29">
        <f t="shared" ref="D25:Y25" si="1">SUM(D15:D24)</f>
        <v>0</v>
      </c>
      <c r="E25" s="35">
        <f t="shared" si="1"/>
        <v>143981000</v>
      </c>
      <c r="F25" s="36">
        <f t="shared" si="1"/>
        <v>49463937</v>
      </c>
      <c r="G25" s="36">
        <f t="shared" si="1"/>
        <v>16939607</v>
      </c>
      <c r="H25" s="36">
        <f t="shared" si="1"/>
        <v>6683600</v>
      </c>
      <c r="I25" s="36">
        <f t="shared" si="1"/>
        <v>1309849</v>
      </c>
      <c r="J25" s="36">
        <f t="shared" si="1"/>
        <v>24933056</v>
      </c>
      <c r="K25" s="36">
        <f t="shared" si="1"/>
        <v>2394685</v>
      </c>
      <c r="L25" s="36">
        <f t="shared" si="1"/>
        <v>1073812</v>
      </c>
      <c r="M25" s="36">
        <f t="shared" si="1"/>
        <v>719203</v>
      </c>
      <c r="N25" s="36">
        <f t="shared" si="1"/>
        <v>4187700</v>
      </c>
      <c r="O25" s="36">
        <f t="shared" si="1"/>
        <v>718456</v>
      </c>
      <c r="P25" s="36">
        <f t="shared" si="1"/>
        <v>2659489</v>
      </c>
      <c r="Q25" s="36">
        <f t="shared" si="1"/>
        <v>1325748</v>
      </c>
      <c r="R25" s="36">
        <f t="shared" si="1"/>
        <v>4703693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33824449</v>
      </c>
      <c r="X25" s="36">
        <f t="shared" si="1"/>
        <v>41455189</v>
      </c>
      <c r="Y25" s="36">
        <f t="shared" si="1"/>
        <v>-7630740</v>
      </c>
      <c r="Z25" s="37">
        <f>+IF(X25&lt;&gt;0,+(Y25/X25)*100,0)</f>
        <v>-18.407201086455064</v>
      </c>
      <c r="AA25" s="38">
        <f>SUM(AA15:AA24)</f>
        <v>49463937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-3101138</v>
      </c>
      <c r="D26" s="29">
        <f>+D13+D25</f>
        <v>0</v>
      </c>
      <c r="E26" s="30">
        <f t="shared" si="2"/>
        <v>2285534</v>
      </c>
      <c r="F26" s="31">
        <f t="shared" si="2"/>
        <v>-10491811</v>
      </c>
      <c r="G26" s="31">
        <f t="shared" si="2"/>
        <v>42956786</v>
      </c>
      <c r="H26" s="31">
        <f t="shared" si="2"/>
        <v>350172</v>
      </c>
      <c r="I26" s="31">
        <f t="shared" si="2"/>
        <v>-1382714</v>
      </c>
      <c r="J26" s="31">
        <f t="shared" si="2"/>
        <v>41924244</v>
      </c>
      <c r="K26" s="31">
        <f t="shared" si="2"/>
        <v>-25766442</v>
      </c>
      <c r="L26" s="31">
        <f t="shared" si="2"/>
        <v>-340060</v>
      </c>
      <c r="M26" s="31">
        <f t="shared" si="2"/>
        <v>-289739</v>
      </c>
      <c r="N26" s="31">
        <f t="shared" si="2"/>
        <v>-26396241</v>
      </c>
      <c r="O26" s="31">
        <f t="shared" si="2"/>
        <v>-194208</v>
      </c>
      <c r="P26" s="31">
        <f t="shared" si="2"/>
        <v>-457869</v>
      </c>
      <c r="Q26" s="31">
        <f t="shared" si="2"/>
        <v>-260035</v>
      </c>
      <c r="R26" s="31">
        <f t="shared" si="2"/>
        <v>-912112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14615891</v>
      </c>
      <c r="X26" s="31">
        <f t="shared" si="2"/>
        <v>-9740281</v>
      </c>
      <c r="Y26" s="31">
        <f t="shared" si="2"/>
        <v>24356172</v>
      </c>
      <c r="Z26" s="32">
        <f>+IF(X26&lt;&gt;0,+(Y26/X26)*100,0)</f>
        <v>-250.05615341076916</v>
      </c>
      <c r="AA26" s="33">
        <f>+AA13+AA25</f>
        <v>-10491811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721250</v>
      </c>
      <c r="D32" s="18"/>
      <c r="E32" s="19"/>
      <c r="F32" s="20">
        <v>721250</v>
      </c>
      <c r="G32" s="20">
        <v>721250</v>
      </c>
      <c r="H32" s="20"/>
      <c r="I32" s="20"/>
      <c r="J32" s="20">
        <v>721250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721250</v>
      </c>
      <c r="X32" s="20">
        <v>721250</v>
      </c>
      <c r="Y32" s="20"/>
      <c r="Z32" s="21"/>
      <c r="AA32" s="22">
        <v>721250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721250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721250</v>
      </c>
      <c r="G37" s="31">
        <f t="shared" si="3"/>
        <v>721250</v>
      </c>
      <c r="H37" s="31">
        <f t="shared" si="3"/>
        <v>0</v>
      </c>
      <c r="I37" s="31">
        <f t="shared" si="3"/>
        <v>0</v>
      </c>
      <c r="J37" s="31">
        <f t="shared" si="3"/>
        <v>721250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721250</v>
      </c>
      <c r="X37" s="31">
        <f t="shared" si="3"/>
        <v>721250</v>
      </c>
      <c r="Y37" s="31">
        <f t="shared" si="3"/>
        <v>0</v>
      </c>
      <c r="Z37" s="32">
        <f>+IF(X37&lt;&gt;0,+(Y37/X37)*100,0)</f>
        <v>0</v>
      </c>
      <c r="AA37" s="33">
        <f>SUM(AA29:AA36)</f>
        <v>721250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26577183</v>
      </c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26577183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721250</v>
      </c>
      <c r="D44" s="29">
        <f>+D37+D43</f>
        <v>0</v>
      </c>
      <c r="E44" s="30">
        <f t="shared" si="5"/>
        <v>26577183</v>
      </c>
      <c r="F44" s="31">
        <f t="shared" si="5"/>
        <v>721250</v>
      </c>
      <c r="G44" s="31">
        <f t="shared" si="5"/>
        <v>721250</v>
      </c>
      <c r="H44" s="31">
        <f t="shared" si="5"/>
        <v>0</v>
      </c>
      <c r="I44" s="31">
        <f t="shared" si="5"/>
        <v>0</v>
      </c>
      <c r="J44" s="31">
        <f t="shared" si="5"/>
        <v>721250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721250</v>
      </c>
      <c r="X44" s="31">
        <f t="shared" si="5"/>
        <v>721250</v>
      </c>
      <c r="Y44" s="31">
        <f t="shared" si="5"/>
        <v>0</v>
      </c>
      <c r="Z44" s="32">
        <f>+IF(X44&lt;&gt;0,+(Y44/X44)*100,0)</f>
        <v>0</v>
      </c>
      <c r="AA44" s="33">
        <f>+AA37+AA43</f>
        <v>721250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-3822388</v>
      </c>
      <c r="D45" s="42">
        <f t="shared" si="6"/>
        <v>0</v>
      </c>
      <c r="E45" s="43">
        <f t="shared" si="6"/>
        <v>-24291649</v>
      </c>
      <c r="F45" s="44">
        <f t="shared" si="6"/>
        <v>-11213061</v>
      </c>
      <c r="G45" s="44">
        <f t="shared" si="6"/>
        <v>42235536</v>
      </c>
      <c r="H45" s="44">
        <f t="shared" si="6"/>
        <v>350172</v>
      </c>
      <c r="I45" s="44">
        <f t="shared" si="6"/>
        <v>-1382714</v>
      </c>
      <c r="J45" s="44">
        <f t="shared" si="6"/>
        <v>41202994</v>
      </c>
      <c r="K45" s="44">
        <f t="shared" si="6"/>
        <v>-25766442</v>
      </c>
      <c r="L45" s="44">
        <f t="shared" si="6"/>
        <v>-340060</v>
      </c>
      <c r="M45" s="44">
        <f t="shared" si="6"/>
        <v>-289739</v>
      </c>
      <c r="N45" s="44">
        <f t="shared" si="6"/>
        <v>-26396241</v>
      </c>
      <c r="O45" s="44">
        <f t="shared" si="6"/>
        <v>-194208</v>
      </c>
      <c r="P45" s="44">
        <f t="shared" si="6"/>
        <v>-457869</v>
      </c>
      <c r="Q45" s="44">
        <f t="shared" si="6"/>
        <v>-260035</v>
      </c>
      <c r="R45" s="44">
        <f t="shared" si="6"/>
        <v>-912112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13894641</v>
      </c>
      <c r="X45" s="44">
        <f t="shared" si="6"/>
        <v>-10461531</v>
      </c>
      <c r="Y45" s="44">
        <f t="shared" si="6"/>
        <v>24356172</v>
      </c>
      <c r="Z45" s="45">
        <f>+IF(X45&lt;&gt;0,+(Y45/X45)*100,0)</f>
        <v>-232.81651605295633</v>
      </c>
      <c r="AA45" s="46">
        <f>+AA26-AA44</f>
        <v>-11213061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2285534</v>
      </c>
      <c r="F47" s="20">
        <v>-3939164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-2954362</v>
      </c>
      <c r="Y47" s="20">
        <v>2954362</v>
      </c>
      <c r="Z47" s="47">
        <v>-100</v>
      </c>
      <c r="AA47" s="22">
        <v>-3939164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2285534</v>
      </c>
      <c r="F50" s="52">
        <f t="shared" si="7"/>
        <v>-3939164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-2954362</v>
      </c>
      <c r="Y50" s="52">
        <f t="shared" si="7"/>
        <v>2954362</v>
      </c>
      <c r="Z50" s="53">
        <f>+IF(X50&lt;&gt;0,+(Y50/X50)*100,0)</f>
        <v>-100</v>
      </c>
      <c r="AA50" s="54">
        <f>SUM(AA47:AA49)</f>
        <v>-3939164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1892400</v>
      </c>
      <c r="D6" s="18"/>
      <c r="E6" s="19">
        <v>1068528</v>
      </c>
      <c r="F6" s="20">
        <v>1530504</v>
      </c>
      <c r="G6" s="20">
        <v>160260</v>
      </c>
      <c r="H6" s="20">
        <v>172403</v>
      </c>
      <c r="I6" s="20">
        <v>195803</v>
      </c>
      <c r="J6" s="20">
        <v>528466</v>
      </c>
      <c r="K6" s="20">
        <v>242220</v>
      </c>
      <c r="L6" s="20">
        <v>220865</v>
      </c>
      <c r="M6" s="20">
        <v>190296</v>
      </c>
      <c r="N6" s="20">
        <v>653381</v>
      </c>
      <c r="O6" s="20">
        <v>247808</v>
      </c>
      <c r="P6" s="20">
        <v>272550</v>
      </c>
      <c r="Q6" s="20">
        <v>189166</v>
      </c>
      <c r="R6" s="20">
        <v>709524</v>
      </c>
      <c r="S6" s="20"/>
      <c r="T6" s="20"/>
      <c r="U6" s="20"/>
      <c r="V6" s="20"/>
      <c r="W6" s="20">
        <v>1891371</v>
      </c>
      <c r="X6" s="20">
        <v>1147878</v>
      </c>
      <c r="Y6" s="20">
        <v>743493</v>
      </c>
      <c r="Z6" s="21">
        <v>64.771081944248436</v>
      </c>
      <c r="AA6" s="22">
        <v>1530504</v>
      </c>
    </row>
    <row r="7" spans="1:27" x14ac:dyDescent="0.25">
      <c r="A7" s="23" t="s">
        <v>35</v>
      </c>
      <c r="B7" s="17" t="s">
        <v>32</v>
      </c>
      <c r="C7" s="18">
        <v>879056</v>
      </c>
      <c r="D7" s="18"/>
      <c r="E7" s="19">
        <v>272864</v>
      </c>
      <c r="F7" s="20">
        <v>307482</v>
      </c>
      <c r="G7" s="20">
        <v>256601</v>
      </c>
      <c r="H7" s="20">
        <v>-34614</v>
      </c>
      <c r="I7" s="20">
        <v>79270</v>
      </c>
      <c r="J7" s="20">
        <v>301257</v>
      </c>
      <c r="K7" s="20">
        <v>-17866</v>
      </c>
      <c r="L7" s="20">
        <v>82567</v>
      </c>
      <c r="M7" s="20">
        <v>52336</v>
      </c>
      <c r="N7" s="20">
        <v>117037</v>
      </c>
      <c r="O7" s="20">
        <v>50637</v>
      </c>
      <c r="P7" s="20">
        <v>-68138</v>
      </c>
      <c r="Q7" s="20">
        <v>83773</v>
      </c>
      <c r="R7" s="20">
        <v>66272</v>
      </c>
      <c r="S7" s="20"/>
      <c r="T7" s="20"/>
      <c r="U7" s="20"/>
      <c r="V7" s="20"/>
      <c r="W7" s="20">
        <v>484566</v>
      </c>
      <c r="X7" s="20">
        <v>307482</v>
      </c>
      <c r="Y7" s="20">
        <v>177084</v>
      </c>
      <c r="Z7" s="21">
        <v>57.591663902277205</v>
      </c>
      <c r="AA7" s="22">
        <v>307482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-2489</v>
      </c>
      <c r="H8" s="20">
        <v>11339</v>
      </c>
      <c r="I8" s="20">
        <v>-2901</v>
      </c>
      <c r="J8" s="20">
        <v>5949</v>
      </c>
      <c r="K8" s="20">
        <v>-2770</v>
      </c>
      <c r="L8" s="20">
        <v>-2719</v>
      </c>
      <c r="M8" s="20">
        <v>-2690</v>
      </c>
      <c r="N8" s="20">
        <v>-8179</v>
      </c>
      <c r="O8" s="20">
        <v>-2035</v>
      </c>
      <c r="P8" s="20">
        <v>9601</v>
      </c>
      <c r="Q8" s="20">
        <v>-3189</v>
      </c>
      <c r="R8" s="20">
        <v>4377</v>
      </c>
      <c r="S8" s="20"/>
      <c r="T8" s="20"/>
      <c r="U8" s="20"/>
      <c r="V8" s="20"/>
      <c r="W8" s="20">
        <v>2147</v>
      </c>
      <c r="X8" s="20"/>
      <c r="Y8" s="20">
        <v>2147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2771456</v>
      </c>
      <c r="D13" s="29">
        <f>SUM(D6:D12)</f>
        <v>0</v>
      </c>
      <c r="E13" s="30">
        <f t="shared" si="0"/>
        <v>1341392</v>
      </c>
      <c r="F13" s="31">
        <f t="shared" si="0"/>
        <v>1837986</v>
      </c>
      <c r="G13" s="31">
        <f t="shared" si="0"/>
        <v>414372</v>
      </c>
      <c r="H13" s="31">
        <f t="shared" si="0"/>
        <v>149128</v>
      </c>
      <c r="I13" s="31">
        <f t="shared" si="0"/>
        <v>272172</v>
      </c>
      <c r="J13" s="31">
        <f t="shared" si="0"/>
        <v>835672</v>
      </c>
      <c r="K13" s="31">
        <f t="shared" si="0"/>
        <v>221584</v>
      </c>
      <c r="L13" s="31">
        <f t="shared" si="0"/>
        <v>300713</v>
      </c>
      <c r="M13" s="31">
        <f t="shared" si="0"/>
        <v>239942</v>
      </c>
      <c r="N13" s="31">
        <f t="shared" si="0"/>
        <v>762239</v>
      </c>
      <c r="O13" s="31">
        <f t="shared" si="0"/>
        <v>296410</v>
      </c>
      <c r="P13" s="31">
        <f t="shared" si="0"/>
        <v>214013</v>
      </c>
      <c r="Q13" s="31">
        <f t="shared" si="0"/>
        <v>269750</v>
      </c>
      <c r="R13" s="31">
        <f t="shared" si="0"/>
        <v>780173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2378084</v>
      </c>
      <c r="X13" s="31">
        <f t="shared" si="0"/>
        <v>1455360</v>
      </c>
      <c r="Y13" s="31">
        <f t="shared" si="0"/>
        <v>922724</v>
      </c>
      <c r="Z13" s="32">
        <f>+IF(X13&lt;&gt;0,+(Y13/X13)*100,0)</f>
        <v>63.401770008795076</v>
      </c>
      <c r="AA13" s="33">
        <f>SUM(AA6:AA12)</f>
        <v>1837986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8531603</v>
      </c>
      <c r="D17" s="18"/>
      <c r="E17" s="19">
        <v>8531375</v>
      </c>
      <c r="F17" s="20">
        <v>9683439</v>
      </c>
      <c r="G17" s="24">
        <v>12410290</v>
      </c>
      <c r="H17" s="24">
        <v>-392</v>
      </c>
      <c r="I17" s="24">
        <v>-373</v>
      </c>
      <c r="J17" s="20">
        <v>12409525</v>
      </c>
      <c r="K17" s="24">
        <v>-373</v>
      </c>
      <c r="L17" s="24">
        <v>-373</v>
      </c>
      <c r="M17" s="20">
        <v>-373</v>
      </c>
      <c r="N17" s="24">
        <v>-1119</v>
      </c>
      <c r="O17" s="24">
        <v>-373</v>
      </c>
      <c r="P17" s="24">
        <v>-373</v>
      </c>
      <c r="Q17" s="20">
        <v>-373</v>
      </c>
      <c r="R17" s="24">
        <v>-1119</v>
      </c>
      <c r="S17" s="24"/>
      <c r="T17" s="20"/>
      <c r="U17" s="24"/>
      <c r="V17" s="24"/>
      <c r="W17" s="24">
        <v>12407287</v>
      </c>
      <c r="X17" s="20">
        <v>9684558</v>
      </c>
      <c r="Y17" s="24">
        <v>2722729</v>
      </c>
      <c r="Z17" s="25">
        <v>28.114127665919291</v>
      </c>
      <c r="AA17" s="26">
        <v>9683439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8531603</v>
      </c>
      <c r="D25" s="29">
        <f t="shared" ref="D25:Y25" si="1">SUM(D15:D24)</f>
        <v>0</v>
      </c>
      <c r="E25" s="35">
        <f t="shared" si="1"/>
        <v>8531375</v>
      </c>
      <c r="F25" s="36">
        <f t="shared" si="1"/>
        <v>9683439</v>
      </c>
      <c r="G25" s="36">
        <f t="shared" si="1"/>
        <v>12410290</v>
      </c>
      <c r="H25" s="36">
        <f t="shared" si="1"/>
        <v>-392</v>
      </c>
      <c r="I25" s="36">
        <f t="shared" si="1"/>
        <v>-373</v>
      </c>
      <c r="J25" s="36">
        <f t="shared" si="1"/>
        <v>12409525</v>
      </c>
      <c r="K25" s="36">
        <f t="shared" si="1"/>
        <v>-373</v>
      </c>
      <c r="L25" s="36">
        <f t="shared" si="1"/>
        <v>-373</v>
      </c>
      <c r="M25" s="36">
        <f t="shared" si="1"/>
        <v>-373</v>
      </c>
      <c r="N25" s="36">
        <f t="shared" si="1"/>
        <v>-1119</v>
      </c>
      <c r="O25" s="36">
        <f t="shared" si="1"/>
        <v>-373</v>
      </c>
      <c r="P25" s="36">
        <f t="shared" si="1"/>
        <v>-373</v>
      </c>
      <c r="Q25" s="36">
        <f t="shared" si="1"/>
        <v>-373</v>
      </c>
      <c r="R25" s="36">
        <f t="shared" si="1"/>
        <v>-1119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12407287</v>
      </c>
      <c r="X25" s="36">
        <f t="shared" si="1"/>
        <v>9684558</v>
      </c>
      <c r="Y25" s="36">
        <f t="shared" si="1"/>
        <v>2722729</v>
      </c>
      <c r="Z25" s="37">
        <f>+IF(X25&lt;&gt;0,+(Y25/X25)*100,0)</f>
        <v>28.114127665919291</v>
      </c>
      <c r="AA25" s="38">
        <f>SUM(AA15:AA24)</f>
        <v>9683439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11303059</v>
      </c>
      <c r="D26" s="29">
        <f>+D13+D25</f>
        <v>0</v>
      </c>
      <c r="E26" s="30">
        <f t="shared" si="2"/>
        <v>9872767</v>
      </c>
      <c r="F26" s="31">
        <f t="shared" si="2"/>
        <v>11521425</v>
      </c>
      <c r="G26" s="31">
        <f t="shared" si="2"/>
        <v>12824662</v>
      </c>
      <c r="H26" s="31">
        <f t="shared" si="2"/>
        <v>148736</v>
      </c>
      <c r="I26" s="31">
        <f t="shared" si="2"/>
        <v>271799</v>
      </c>
      <c r="J26" s="31">
        <f t="shared" si="2"/>
        <v>13245197</v>
      </c>
      <c r="K26" s="31">
        <f t="shared" si="2"/>
        <v>221211</v>
      </c>
      <c r="L26" s="31">
        <f t="shared" si="2"/>
        <v>300340</v>
      </c>
      <c r="M26" s="31">
        <f t="shared" si="2"/>
        <v>239569</v>
      </c>
      <c r="N26" s="31">
        <f t="shared" si="2"/>
        <v>761120</v>
      </c>
      <c r="O26" s="31">
        <f t="shared" si="2"/>
        <v>296037</v>
      </c>
      <c r="P26" s="31">
        <f t="shared" si="2"/>
        <v>213640</v>
      </c>
      <c r="Q26" s="31">
        <f t="shared" si="2"/>
        <v>269377</v>
      </c>
      <c r="R26" s="31">
        <f t="shared" si="2"/>
        <v>779054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14785371</v>
      </c>
      <c r="X26" s="31">
        <f t="shared" si="2"/>
        <v>11139918</v>
      </c>
      <c r="Y26" s="31">
        <f t="shared" si="2"/>
        <v>3645453</v>
      </c>
      <c r="Z26" s="32">
        <f>+IF(X26&lt;&gt;0,+(Y26/X26)*100,0)</f>
        <v>32.724235492577236</v>
      </c>
      <c r="AA26" s="33">
        <f>+AA13+AA25</f>
        <v>11521425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834676</v>
      </c>
      <c r="D32" s="18"/>
      <c r="E32" s="19"/>
      <c r="F32" s="20"/>
      <c r="G32" s="20">
        <v>65465</v>
      </c>
      <c r="H32" s="20">
        <v>71250</v>
      </c>
      <c r="I32" s="20">
        <v>68829</v>
      </c>
      <c r="J32" s="20">
        <v>205544</v>
      </c>
      <c r="K32" s="20">
        <v>74569</v>
      </c>
      <c r="L32" s="20">
        <v>128938</v>
      </c>
      <c r="M32" s="20">
        <v>78371</v>
      </c>
      <c r="N32" s="20">
        <v>281878</v>
      </c>
      <c r="O32" s="20">
        <v>77693</v>
      </c>
      <c r="P32" s="20">
        <v>82569</v>
      </c>
      <c r="Q32" s="20">
        <v>72249</v>
      </c>
      <c r="R32" s="20">
        <v>232511</v>
      </c>
      <c r="S32" s="20"/>
      <c r="T32" s="20"/>
      <c r="U32" s="20"/>
      <c r="V32" s="20"/>
      <c r="W32" s="20">
        <v>719933</v>
      </c>
      <c r="X32" s="20"/>
      <c r="Y32" s="20">
        <v>719933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834676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65465</v>
      </c>
      <c r="H37" s="31">
        <f t="shared" si="3"/>
        <v>71250</v>
      </c>
      <c r="I37" s="31">
        <f t="shared" si="3"/>
        <v>68829</v>
      </c>
      <c r="J37" s="31">
        <f t="shared" si="3"/>
        <v>205544</v>
      </c>
      <c r="K37" s="31">
        <f t="shared" si="3"/>
        <v>74569</v>
      </c>
      <c r="L37" s="31">
        <f t="shared" si="3"/>
        <v>128938</v>
      </c>
      <c r="M37" s="31">
        <f t="shared" si="3"/>
        <v>78371</v>
      </c>
      <c r="N37" s="31">
        <f t="shared" si="3"/>
        <v>281878</v>
      </c>
      <c r="O37" s="31">
        <f t="shared" si="3"/>
        <v>77693</v>
      </c>
      <c r="P37" s="31">
        <f t="shared" si="3"/>
        <v>82569</v>
      </c>
      <c r="Q37" s="31">
        <f t="shared" si="3"/>
        <v>72249</v>
      </c>
      <c r="R37" s="31">
        <f t="shared" si="3"/>
        <v>232511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719933</v>
      </c>
      <c r="X37" s="31">
        <f t="shared" si="3"/>
        <v>0</v>
      </c>
      <c r="Y37" s="31">
        <f t="shared" si="3"/>
        <v>719933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17446357</v>
      </c>
      <c r="D40" s="18"/>
      <c r="E40" s="19">
        <v>17446357</v>
      </c>
      <c r="F40" s="20">
        <v>18626702</v>
      </c>
      <c r="G40" s="20">
        <v>17446357</v>
      </c>
      <c r="H40" s="20"/>
      <c r="I40" s="20"/>
      <c r="J40" s="20">
        <v>17446357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17446357</v>
      </c>
      <c r="X40" s="20">
        <v>18626702</v>
      </c>
      <c r="Y40" s="20">
        <v>-1180345</v>
      </c>
      <c r="Z40" s="21">
        <v>-6.3368437418497372</v>
      </c>
      <c r="AA40" s="22">
        <v>18626702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17446357</v>
      </c>
      <c r="D43" s="29">
        <f t="shared" ref="D43:Y43" si="4">SUM(D39:D42)</f>
        <v>0</v>
      </c>
      <c r="E43" s="35">
        <f t="shared" si="4"/>
        <v>17446357</v>
      </c>
      <c r="F43" s="36">
        <f t="shared" si="4"/>
        <v>18626702</v>
      </c>
      <c r="G43" s="36">
        <f t="shared" si="4"/>
        <v>17446357</v>
      </c>
      <c r="H43" s="36">
        <f t="shared" si="4"/>
        <v>0</v>
      </c>
      <c r="I43" s="36">
        <f t="shared" si="4"/>
        <v>0</v>
      </c>
      <c r="J43" s="36">
        <f t="shared" si="4"/>
        <v>17446357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17446357</v>
      </c>
      <c r="X43" s="36">
        <f t="shared" si="4"/>
        <v>18626702</v>
      </c>
      <c r="Y43" s="36">
        <f t="shared" si="4"/>
        <v>-1180345</v>
      </c>
      <c r="Z43" s="37">
        <f>+IF(X43&lt;&gt;0,+(Y43/X43)*100,0)</f>
        <v>-6.3368437418497372</v>
      </c>
      <c r="AA43" s="38">
        <f>SUM(AA39:AA42)</f>
        <v>18626702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18281033</v>
      </c>
      <c r="D44" s="29">
        <f>+D37+D43</f>
        <v>0</v>
      </c>
      <c r="E44" s="30">
        <f t="shared" si="5"/>
        <v>17446357</v>
      </c>
      <c r="F44" s="31">
        <f t="shared" si="5"/>
        <v>18626702</v>
      </c>
      <c r="G44" s="31">
        <f t="shared" si="5"/>
        <v>17511822</v>
      </c>
      <c r="H44" s="31">
        <f t="shared" si="5"/>
        <v>71250</v>
      </c>
      <c r="I44" s="31">
        <f t="shared" si="5"/>
        <v>68829</v>
      </c>
      <c r="J44" s="31">
        <f t="shared" si="5"/>
        <v>17651901</v>
      </c>
      <c r="K44" s="31">
        <f t="shared" si="5"/>
        <v>74569</v>
      </c>
      <c r="L44" s="31">
        <f t="shared" si="5"/>
        <v>128938</v>
      </c>
      <c r="M44" s="31">
        <f t="shared" si="5"/>
        <v>78371</v>
      </c>
      <c r="N44" s="31">
        <f t="shared" si="5"/>
        <v>281878</v>
      </c>
      <c r="O44" s="31">
        <f t="shared" si="5"/>
        <v>77693</v>
      </c>
      <c r="P44" s="31">
        <f t="shared" si="5"/>
        <v>82569</v>
      </c>
      <c r="Q44" s="31">
        <f t="shared" si="5"/>
        <v>72249</v>
      </c>
      <c r="R44" s="31">
        <f t="shared" si="5"/>
        <v>232511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18166290</v>
      </c>
      <c r="X44" s="31">
        <f t="shared" si="5"/>
        <v>18626702</v>
      </c>
      <c r="Y44" s="31">
        <f t="shared" si="5"/>
        <v>-460412</v>
      </c>
      <c r="Z44" s="32">
        <f>+IF(X44&lt;&gt;0,+(Y44/X44)*100,0)</f>
        <v>-2.4717848602506232</v>
      </c>
      <c r="AA44" s="33">
        <f>+AA37+AA43</f>
        <v>18626702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-6977974</v>
      </c>
      <c r="D45" s="42">
        <f t="shared" si="6"/>
        <v>0</v>
      </c>
      <c r="E45" s="43">
        <f t="shared" si="6"/>
        <v>-7573590</v>
      </c>
      <c r="F45" s="44">
        <f t="shared" si="6"/>
        <v>-7105277</v>
      </c>
      <c r="G45" s="44">
        <f t="shared" si="6"/>
        <v>-4687160</v>
      </c>
      <c r="H45" s="44">
        <f t="shared" si="6"/>
        <v>77486</v>
      </c>
      <c r="I45" s="44">
        <f t="shared" si="6"/>
        <v>202970</v>
      </c>
      <c r="J45" s="44">
        <f t="shared" si="6"/>
        <v>-4406704</v>
      </c>
      <c r="K45" s="44">
        <f t="shared" si="6"/>
        <v>146642</v>
      </c>
      <c r="L45" s="44">
        <f t="shared" si="6"/>
        <v>171402</v>
      </c>
      <c r="M45" s="44">
        <f t="shared" si="6"/>
        <v>161198</v>
      </c>
      <c r="N45" s="44">
        <f t="shared" si="6"/>
        <v>479242</v>
      </c>
      <c r="O45" s="44">
        <f t="shared" si="6"/>
        <v>218344</v>
      </c>
      <c r="P45" s="44">
        <f t="shared" si="6"/>
        <v>131071</v>
      </c>
      <c r="Q45" s="44">
        <f t="shared" si="6"/>
        <v>197128</v>
      </c>
      <c r="R45" s="44">
        <f t="shared" si="6"/>
        <v>546543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-3380919</v>
      </c>
      <c r="X45" s="44">
        <f t="shared" si="6"/>
        <v>-7486784</v>
      </c>
      <c r="Y45" s="44">
        <f t="shared" si="6"/>
        <v>4105865</v>
      </c>
      <c r="Z45" s="45">
        <f>+IF(X45&lt;&gt;0,+(Y45/X45)*100,0)</f>
        <v>-54.84150471016661</v>
      </c>
      <c r="AA45" s="46">
        <f>+AA26-AA44</f>
        <v>-7105277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-1299516</v>
      </c>
      <c r="D6" s="18"/>
      <c r="E6" s="19">
        <v>332624</v>
      </c>
      <c r="F6" s="20">
        <v>161583</v>
      </c>
      <c r="G6" s="20">
        <v>134619</v>
      </c>
      <c r="H6" s="20">
        <v>162071</v>
      </c>
      <c r="I6" s="20">
        <v>150558</v>
      </c>
      <c r="J6" s="20">
        <v>447248</v>
      </c>
      <c r="K6" s="20">
        <v>89225</v>
      </c>
      <c r="L6" s="20">
        <v>172702</v>
      </c>
      <c r="M6" s="20">
        <v>76092</v>
      </c>
      <c r="N6" s="20">
        <v>338019</v>
      </c>
      <c r="O6" s="20">
        <v>126387</v>
      </c>
      <c r="P6" s="20">
        <v>65134</v>
      </c>
      <c r="Q6" s="20">
        <v>38148</v>
      </c>
      <c r="R6" s="20">
        <v>229669</v>
      </c>
      <c r="S6" s="20"/>
      <c r="T6" s="20"/>
      <c r="U6" s="20"/>
      <c r="V6" s="20"/>
      <c r="W6" s="20">
        <v>1014936</v>
      </c>
      <c r="X6" s="20">
        <v>174368</v>
      </c>
      <c r="Y6" s="20">
        <v>840568</v>
      </c>
      <c r="Z6" s="21">
        <v>482.065516608552</v>
      </c>
      <c r="AA6" s="22">
        <v>161583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-37634</v>
      </c>
      <c r="F7" s="20">
        <v>-110837</v>
      </c>
      <c r="G7" s="20">
        <v>-1556386</v>
      </c>
      <c r="H7" s="20">
        <v>1314582</v>
      </c>
      <c r="I7" s="20">
        <v>383430</v>
      </c>
      <c r="J7" s="20">
        <v>141626</v>
      </c>
      <c r="K7" s="20">
        <v>-22576</v>
      </c>
      <c r="L7" s="20">
        <v>-21411</v>
      </c>
      <c r="M7" s="20">
        <v>6056</v>
      </c>
      <c r="N7" s="20">
        <v>-37931</v>
      </c>
      <c r="O7" s="20">
        <v>-9404</v>
      </c>
      <c r="P7" s="20">
        <v>-19348</v>
      </c>
      <c r="Q7" s="20">
        <v>-6543</v>
      </c>
      <c r="R7" s="20">
        <v>-35295</v>
      </c>
      <c r="S7" s="20"/>
      <c r="T7" s="20"/>
      <c r="U7" s="20"/>
      <c r="V7" s="20"/>
      <c r="W7" s="20">
        <v>68400</v>
      </c>
      <c r="X7" s="20">
        <v>-155559</v>
      </c>
      <c r="Y7" s="20">
        <v>223959</v>
      </c>
      <c r="Z7" s="21">
        <v>-143.97045493992633</v>
      </c>
      <c r="AA7" s="22">
        <v>-110837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-1299516</v>
      </c>
      <c r="D13" s="29">
        <f>SUM(D6:D12)</f>
        <v>0</v>
      </c>
      <c r="E13" s="30">
        <f t="shared" si="0"/>
        <v>294990</v>
      </c>
      <c r="F13" s="31">
        <f t="shared" si="0"/>
        <v>50746</v>
      </c>
      <c r="G13" s="31">
        <f t="shared" si="0"/>
        <v>-1421767</v>
      </c>
      <c r="H13" s="31">
        <f t="shared" si="0"/>
        <v>1476653</v>
      </c>
      <c r="I13" s="31">
        <f t="shared" si="0"/>
        <v>533988</v>
      </c>
      <c r="J13" s="31">
        <f t="shared" si="0"/>
        <v>588874</v>
      </c>
      <c r="K13" s="31">
        <f t="shared" si="0"/>
        <v>66649</v>
      </c>
      <c r="L13" s="31">
        <f t="shared" si="0"/>
        <v>151291</v>
      </c>
      <c r="M13" s="31">
        <f t="shared" si="0"/>
        <v>82148</v>
      </c>
      <c r="N13" s="31">
        <f t="shared" si="0"/>
        <v>300088</v>
      </c>
      <c r="O13" s="31">
        <f t="shared" si="0"/>
        <v>116983</v>
      </c>
      <c r="P13" s="31">
        <f t="shared" si="0"/>
        <v>45786</v>
      </c>
      <c r="Q13" s="31">
        <f t="shared" si="0"/>
        <v>31605</v>
      </c>
      <c r="R13" s="31">
        <f t="shared" si="0"/>
        <v>194374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1083336</v>
      </c>
      <c r="X13" s="31">
        <f t="shared" si="0"/>
        <v>18809</v>
      </c>
      <c r="Y13" s="31">
        <f t="shared" si="0"/>
        <v>1064527</v>
      </c>
      <c r="Z13" s="32">
        <f>+IF(X13&lt;&gt;0,+(Y13/X13)*100,0)</f>
        <v>5659.6682439257802</v>
      </c>
      <c r="AA13" s="33">
        <f>SUM(AA6:AA12)</f>
        <v>50746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439300</v>
      </c>
      <c r="D17" s="18"/>
      <c r="E17" s="19">
        <v>-29008</v>
      </c>
      <c r="F17" s="20">
        <v>565290</v>
      </c>
      <c r="G17" s="24">
        <v>441000</v>
      </c>
      <c r="H17" s="24">
        <v>-1701</v>
      </c>
      <c r="I17" s="24"/>
      <c r="J17" s="20">
        <v>439299</v>
      </c>
      <c r="K17" s="24">
        <v>68340</v>
      </c>
      <c r="L17" s="24"/>
      <c r="M17" s="20"/>
      <c r="N17" s="24">
        <v>68340</v>
      </c>
      <c r="O17" s="24"/>
      <c r="P17" s="24">
        <v>56200</v>
      </c>
      <c r="Q17" s="20"/>
      <c r="R17" s="24">
        <v>56200</v>
      </c>
      <c r="S17" s="24"/>
      <c r="T17" s="20"/>
      <c r="U17" s="24"/>
      <c r="V17" s="24"/>
      <c r="W17" s="24">
        <v>563839</v>
      </c>
      <c r="X17" s="20">
        <v>522210</v>
      </c>
      <c r="Y17" s="24">
        <v>41629</v>
      </c>
      <c r="Z17" s="25">
        <v>7.9716972099346997</v>
      </c>
      <c r="AA17" s="26">
        <v>565290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439300</v>
      </c>
      <c r="D25" s="29">
        <f t="shared" ref="D25:Y25" si="1">SUM(D15:D24)</f>
        <v>0</v>
      </c>
      <c r="E25" s="35">
        <f t="shared" si="1"/>
        <v>-29008</v>
      </c>
      <c r="F25" s="36">
        <f t="shared" si="1"/>
        <v>565290</v>
      </c>
      <c r="G25" s="36">
        <f t="shared" si="1"/>
        <v>441000</v>
      </c>
      <c r="H25" s="36">
        <f t="shared" si="1"/>
        <v>-1701</v>
      </c>
      <c r="I25" s="36">
        <f t="shared" si="1"/>
        <v>0</v>
      </c>
      <c r="J25" s="36">
        <f t="shared" si="1"/>
        <v>439299</v>
      </c>
      <c r="K25" s="36">
        <f t="shared" si="1"/>
        <v>68340</v>
      </c>
      <c r="L25" s="36">
        <f t="shared" si="1"/>
        <v>0</v>
      </c>
      <c r="M25" s="36">
        <f t="shared" si="1"/>
        <v>0</v>
      </c>
      <c r="N25" s="36">
        <f t="shared" si="1"/>
        <v>68340</v>
      </c>
      <c r="O25" s="36">
        <f t="shared" si="1"/>
        <v>0</v>
      </c>
      <c r="P25" s="36">
        <f t="shared" si="1"/>
        <v>56200</v>
      </c>
      <c r="Q25" s="36">
        <f t="shared" si="1"/>
        <v>0</v>
      </c>
      <c r="R25" s="36">
        <f t="shared" si="1"/>
        <v>56200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563839</v>
      </c>
      <c r="X25" s="36">
        <f t="shared" si="1"/>
        <v>522210</v>
      </c>
      <c r="Y25" s="36">
        <f t="shared" si="1"/>
        <v>41629</v>
      </c>
      <c r="Z25" s="37">
        <f>+IF(X25&lt;&gt;0,+(Y25/X25)*100,0)</f>
        <v>7.9716972099346997</v>
      </c>
      <c r="AA25" s="38">
        <f>SUM(AA15:AA24)</f>
        <v>565290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-860216</v>
      </c>
      <c r="D26" s="29">
        <f>+D13+D25</f>
        <v>0</v>
      </c>
      <c r="E26" s="30">
        <f t="shared" si="2"/>
        <v>265982</v>
      </c>
      <c r="F26" s="31">
        <f t="shared" si="2"/>
        <v>616036</v>
      </c>
      <c r="G26" s="31">
        <f t="shared" si="2"/>
        <v>-980767</v>
      </c>
      <c r="H26" s="31">
        <f t="shared" si="2"/>
        <v>1474952</v>
      </c>
      <c r="I26" s="31">
        <f t="shared" si="2"/>
        <v>533988</v>
      </c>
      <c r="J26" s="31">
        <f t="shared" si="2"/>
        <v>1028173</v>
      </c>
      <c r="K26" s="31">
        <f t="shared" si="2"/>
        <v>134989</v>
      </c>
      <c r="L26" s="31">
        <f t="shared" si="2"/>
        <v>151291</v>
      </c>
      <c r="M26" s="31">
        <f t="shared" si="2"/>
        <v>82148</v>
      </c>
      <c r="N26" s="31">
        <f t="shared" si="2"/>
        <v>368428</v>
      </c>
      <c r="O26" s="31">
        <f t="shared" si="2"/>
        <v>116983</v>
      </c>
      <c r="P26" s="31">
        <f t="shared" si="2"/>
        <v>101986</v>
      </c>
      <c r="Q26" s="31">
        <f t="shared" si="2"/>
        <v>31605</v>
      </c>
      <c r="R26" s="31">
        <f t="shared" si="2"/>
        <v>250574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1647175</v>
      </c>
      <c r="X26" s="31">
        <f t="shared" si="2"/>
        <v>541019</v>
      </c>
      <c r="Y26" s="31">
        <f t="shared" si="2"/>
        <v>1106156</v>
      </c>
      <c r="Z26" s="32">
        <f>+IF(X26&lt;&gt;0,+(Y26/X26)*100,0)</f>
        <v>204.45788410388545</v>
      </c>
      <c r="AA26" s="33">
        <f>+AA13+AA25</f>
        <v>616036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-860216</v>
      </c>
      <c r="D45" s="42">
        <f t="shared" si="6"/>
        <v>0</v>
      </c>
      <c r="E45" s="43">
        <f t="shared" si="6"/>
        <v>265982</v>
      </c>
      <c r="F45" s="44">
        <f t="shared" si="6"/>
        <v>616036</v>
      </c>
      <c r="G45" s="44">
        <f t="shared" si="6"/>
        <v>-980767</v>
      </c>
      <c r="H45" s="44">
        <f t="shared" si="6"/>
        <v>1474952</v>
      </c>
      <c r="I45" s="44">
        <f t="shared" si="6"/>
        <v>533988</v>
      </c>
      <c r="J45" s="44">
        <f t="shared" si="6"/>
        <v>1028173</v>
      </c>
      <c r="K45" s="44">
        <f t="shared" si="6"/>
        <v>134989</v>
      </c>
      <c r="L45" s="44">
        <f t="shared" si="6"/>
        <v>151291</v>
      </c>
      <c r="M45" s="44">
        <f t="shared" si="6"/>
        <v>82148</v>
      </c>
      <c r="N45" s="44">
        <f t="shared" si="6"/>
        <v>368428</v>
      </c>
      <c r="O45" s="44">
        <f t="shared" si="6"/>
        <v>116983</v>
      </c>
      <c r="P45" s="44">
        <f t="shared" si="6"/>
        <v>101986</v>
      </c>
      <c r="Q45" s="44">
        <f t="shared" si="6"/>
        <v>31605</v>
      </c>
      <c r="R45" s="44">
        <f t="shared" si="6"/>
        <v>250574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1647175</v>
      </c>
      <c r="X45" s="44">
        <f t="shared" si="6"/>
        <v>541019</v>
      </c>
      <c r="Y45" s="44">
        <f t="shared" si="6"/>
        <v>1106156</v>
      </c>
      <c r="Z45" s="45">
        <f>+IF(X45&lt;&gt;0,+(Y45/X45)*100,0)</f>
        <v>204.45788410388545</v>
      </c>
      <c r="AA45" s="46">
        <f>+AA26-AA44</f>
        <v>616036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265982</v>
      </c>
      <c r="F47" s="20">
        <v>340174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265157</v>
      </c>
      <c r="Y47" s="20">
        <v>-265157</v>
      </c>
      <c r="Z47" s="47">
        <v>-100</v>
      </c>
      <c r="AA47" s="22">
        <v>340174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265982</v>
      </c>
      <c r="F50" s="52">
        <f t="shared" si="7"/>
        <v>340174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265157</v>
      </c>
      <c r="Y50" s="52">
        <f t="shared" si="7"/>
        <v>-265157</v>
      </c>
      <c r="Z50" s="53">
        <f>+IF(X50&lt;&gt;0,+(Y50/X50)*100,0)</f>
        <v>-100</v>
      </c>
      <c r="AA50" s="54">
        <f>SUM(AA47:AA49)</f>
        <v>340174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2528611</v>
      </c>
      <c r="D17" s="18"/>
      <c r="E17" s="19">
        <v>1554139</v>
      </c>
      <c r="F17" s="20">
        <v>1966081</v>
      </c>
      <c r="G17" s="24"/>
      <c r="H17" s="24"/>
      <c r="I17" s="24">
        <v>-654944</v>
      </c>
      <c r="J17" s="20">
        <v>-654944</v>
      </c>
      <c r="K17" s="24"/>
      <c r="L17" s="24">
        <v>2410948</v>
      </c>
      <c r="M17" s="20">
        <v>1519963</v>
      </c>
      <c r="N17" s="24">
        <v>3930911</v>
      </c>
      <c r="O17" s="24"/>
      <c r="P17" s="24"/>
      <c r="Q17" s="20">
        <v>-654943</v>
      </c>
      <c r="R17" s="24">
        <v>-654943</v>
      </c>
      <c r="S17" s="24"/>
      <c r="T17" s="20"/>
      <c r="U17" s="24"/>
      <c r="V17" s="24"/>
      <c r="W17" s="24">
        <v>2621024</v>
      </c>
      <c r="X17" s="20">
        <v>1474560</v>
      </c>
      <c r="Y17" s="24">
        <v>1146464</v>
      </c>
      <c r="Z17" s="25">
        <v>77.749565972222229</v>
      </c>
      <c r="AA17" s="26">
        <v>1966081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2528611</v>
      </c>
      <c r="D25" s="29">
        <f t="shared" ref="D25:Y25" si="1">SUM(D15:D24)</f>
        <v>0</v>
      </c>
      <c r="E25" s="35">
        <f t="shared" si="1"/>
        <v>1554139</v>
      </c>
      <c r="F25" s="36">
        <f t="shared" si="1"/>
        <v>1966081</v>
      </c>
      <c r="G25" s="36">
        <f t="shared" si="1"/>
        <v>0</v>
      </c>
      <c r="H25" s="36">
        <f t="shared" si="1"/>
        <v>0</v>
      </c>
      <c r="I25" s="36">
        <f t="shared" si="1"/>
        <v>-654944</v>
      </c>
      <c r="J25" s="36">
        <f t="shared" si="1"/>
        <v>-654944</v>
      </c>
      <c r="K25" s="36">
        <f t="shared" si="1"/>
        <v>0</v>
      </c>
      <c r="L25" s="36">
        <f t="shared" si="1"/>
        <v>2410948</v>
      </c>
      <c r="M25" s="36">
        <f t="shared" si="1"/>
        <v>1519963</v>
      </c>
      <c r="N25" s="36">
        <f t="shared" si="1"/>
        <v>3930911</v>
      </c>
      <c r="O25" s="36">
        <f t="shared" si="1"/>
        <v>0</v>
      </c>
      <c r="P25" s="36">
        <f t="shared" si="1"/>
        <v>0</v>
      </c>
      <c r="Q25" s="36">
        <f t="shared" si="1"/>
        <v>-654943</v>
      </c>
      <c r="R25" s="36">
        <f t="shared" si="1"/>
        <v>-654943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2621024</v>
      </c>
      <c r="X25" s="36">
        <f t="shared" si="1"/>
        <v>1474560</v>
      </c>
      <c r="Y25" s="36">
        <f t="shared" si="1"/>
        <v>1146464</v>
      </c>
      <c r="Z25" s="37">
        <f>+IF(X25&lt;&gt;0,+(Y25/X25)*100,0)</f>
        <v>77.749565972222229</v>
      </c>
      <c r="AA25" s="38">
        <f>SUM(AA15:AA24)</f>
        <v>1966081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2528611</v>
      </c>
      <c r="D26" s="29">
        <f>+D13+D25</f>
        <v>0</v>
      </c>
      <c r="E26" s="30">
        <f t="shared" si="2"/>
        <v>1554139</v>
      </c>
      <c r="F26" s="31">
        <f t="shared" si="2"/>
        <v>1966081</v>
      </c>
      <c r="G26" s="31">
        <f t="shared" si="2"/>
        <v>0</v>
      </c>
      <c r="H26" s="31">
        <f t="shared" si="2"/>
        <v>0</v>
      </c>
      <c r="I26" s="31">
        <f t="shared" si="2"/>
        <v>-654944</v>
      </c>
      <c r="J26" s="31">
        <f t="shared" si="2"/>
        <v>-654944</v>
      </c>
      <c r="K26" s="31">
        <f t="shared" si="2"/>
        <v>0</v>
      </c>
      <c r="L26" s="31">
        <f t="shared" si="2"/>
        <v>2410948</v>
      </c>
      <c r="M26" s="31">
        <f t="shared" si="2"/>
        <v>1519963</v>
      </c>
      <c r="N26" s="31">
        <f t="shared" si="2"/>
        <v>3930911</v>
      </c>
      <c r="O26" s="31">
        <f t="shared" si="2"/>
        <v>0</v>
      </c>
      <c r="P26" s="31">
        <f t="shared" si="2"/>
        <v>0</v>
      </c>
      <c r="Q26" s="31">
        <f t="shared" si="2"/>
        <v>-654943</v>
      </c>
      <c r="R26" s="31">
        <f t="shared" si="2"/>
        <v>-654943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2621024</v>
      </c>
      <c r="X26" s="31">
        <f t="shared" si="2"/>
        <v>1474560</v>
      </c>
      <c r="Y26" s="31">
        <f t="shared" si="2"/>
        <v>1146464</v>
      </c>
      <c r="Z26" s="32">
        <f>+IF(X26&lt;&gt;0,+(Y26/X26)*100,0)</f>
        <v>77.749565972222229</v>
      </c>
      <c r="AA26" s="33">
        <f>+AA13+AA25</f>
        <v>1966081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-5500</v>
      </c>
      <c r="D32" s="18"/>
      <c r="E32" s="19">
        <v>-2053043</v>
      </c>
      <c r="F32" s="20">
        <v>-2053043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-1539783</v>
      </c>
      <c r="Y32" s="20">
        <v>1539783</v>
      </c>
      <c r="Z32" s="21">
        <v>-100</v>
      </c>
      <c r="AA32" s="22">
        <v>-2053043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-5500</v>
      </c>
      <c r="D37" s="29">
        <f t="shared" ref="D37:Y37" si="3">SUM(D29:D36)</f>
        <v>0</v>
      </c>
      <c r="E37" s="30">
        <f t="shared" si="3"/>
        <v>-2053043</v>
      </c>
      <c r="F37" s="31">
        <f t="shared" si="3"/>
        <v>-2053043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-1539783</v>
      </c>
      <c r="Y37" s="31">
        <f t="shared" si="3"/>
        <v>1539783</v>
      </c>
      <c r="Z37" s="32">
        <f>+IF(X37&lt;&gt;0,+(Y37/X37)*100,0)</f>
        <v>-100</v>
      </c>
      <c r="AA37" s="33">
        <f>SUM(AA29:AA36)</f>
        <v>-2053043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-5500</v>
      </c>
      <c r="D44" s="29">
        <f>+D37+D43</f>
        <v>0</v>
      </c>
      <c r="E44" s="30">
        <f t="shared" si="5"/>
        <v>-2053043</v>
      </c>
      <c r="F44" s="31">
        <f t="shared" si="5"/>
        <v>-2053043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-1539783</v>
      </c>
      <c r="Y44" s="31">
        <f t="shared" si="5"/>
        <v>1539783</v>
      </c>
      <c r="Z44" s="32">
        <f>+IF(X44&lt;&gt;0,+(Y44/X44)*100,0)</f>
        <v>-100</v>
      </c>
      <c r="AA44" s="33">
        <f>+AA37+AA43</f>
        <v>-2053043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2534111</v>
      </c>
      <c r="D45" s="42">
        <f t="shared" si="6"/>
        <v>0</v>
      </c>
      <c r="E45" s="43">
        <f t="shared" si="6"/>
        <v>3607182</v>
      </c>
      <c r="F45" s="44">
        <f t="shared" si="6"/>
        <v>4019124</v>
      </c>
      <c r="G45" s="44">
        <f t="shared" si="6"/>
        <v>0</v>
      </c>
      <c r="H45" s="44">
        <f t="shared" si="6"/>
        <v>0</v>
      </c>
      <c r="I45" s="44">
        <f t="shared" si="6"/>
        <v>-654944</v>
      </c>
      <c r="J45" s="44">
        <f t="shared" si="6"/>
        <v>-654944</v>
      </c>
      <c r="K45" s="44">
        <f t="shared" si="6"/>
        <v>0</v>
      </c>
      <c r="L45" s="44">
        <f t="shared" si="6"/>
        <v>2410948</v>
      </c>
      <c r="M45" s="44">
        <f t="shared" si="6"/>
        <v>1519963</v>
      </c>
      <c r="N45" s="44">
        <f t="shared" si="6"/>
        <v>3930911</v>
      </c>
      <c r="O45" s="44">
        <f t="shared" si="6"/>
        <v>0</v>
      </c>
      <c r="P45" s="44">
        <f t="shared" si="6"/>
        <v>0</v>
      </c>
      <c r="Q45" s="44">
        <f t="shared" si="6"/>
        <v>-654943</v>
      </c>
      <c r="R45" s="44">
        <f t="shared" si="6"/>
        <v>-654943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2621024</v>
      </c>
      <c r="X45" s="44">
        <f t="shared" si="6"/>
        <v>3014343</v>
      </c>
      <c r="Y45" s="44">
        <f t="shared" si="6"/>
        <v>-393319</v>
      </c>
      <c r="Z45" s="45">
        <f>+IF(X45&lt;&gt;0,+(Y45/X45)*100,0)</f>
        <v>-13.048249651748325</v>
      </c>
      <c r="AA45" s="46">
        <f>+AA26-AA44</f>
        <v>4019124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3E6BFA0-F5C8-4760-B7AE-14260EEB0D2A}"/>
</file>

<file path=customXml/itemProps2.xml><?xml version="1.0" encoding="utf-8"?>
<ds:datastoreItem xmlns:ds="http://schemas.openxmlformats.org/officeDocument/2006/customXml" ds:itemID="{85277578-C92C-4060-A597-208297D436AD}"/>
</file>

<file path=customXml/itemProps3.xml><?xml version="1.0" encoding="utf-8"?>
<ds:datastoreItem xmlns:ds="http://schemas.openxmlformats.org/officeDocument/2006/customXml" ds:itemID="{E7990CBB-7CE4-4932-8B08-C50CA86EDB4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Summary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2024-05-07T20:40:26Z</dcterms:created>
  <dcterms:modified xsi:type="dcterms:W3CDTF">2024-05-07T20:41:28Z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